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Příprava\Radim 2023\Sektorové veřejné zakázky\Oprava plošin a pochozích lávek, kolektor Slezská, Frýdek-Místek\PD - Rekonstrukce plošin včetně žebříku\Příloha č. 1 - PD\"/>
    </mc:Choice>
  </mc:AlternateContent>
  <bookViews>
    <workbookView xWindow="0" yWindow="0" windowWidth="28800" windowHeight="14235"/>
  </bookViews>
  <sheets>
    <sheet name="Rekapitulace stavby" sheetId="1" r:id="rId1"/>
    <sheet name="123 - G12-3 - Rekonstrukc..." sheetId="2" r:id="rId2"/>
    <sheet name="126 - G12-6 - Rekonstrukc..." sheetId="3" r:id="rId3"/>
    <sheet name="200 - G2 - Rekonstrukce p..." sheetId="4" r:id="rId4"/>
    <sheet name="900 - G9 - Rekonstrukce p..." sheetId="5" r:id="rId5"/>
    <sheet name="920 - G9-2 - Rekonstrukce..." sheetId="6" r:id="rId6"/>
    <sheet name="VON - Vedlejší a ostatní ..." sheetId="7" r:id="rId7"/>
  </sheets>
  <definedNames>
    <definedName name="_xlnm._FilterDatabase" localSheetId="1" hidden="1">'123 - G12-3 - Rekonstrukc...'!$C$121:$K$148</definedName>
    <definedName name="_xlnm._FilterDatabase" localSheetId="2" hidden="1">'126 - G12-6 - Rekonstrukc...'!$C$121:$K$148</definedName>
    <definedName name="_xlnm._FilterDatabase" localSheetId="3" hidden="1">'200 - G2 - Rekonstrukce p...'!$C$120:$K$147</definedName>
    <definedName name="_xlnm._FilterDatabase" localSheetId="4" hidden="1">'900 - G9 - Rekonstrukce p...'!$C$120:$K$144</definedName>
    <definedName name="_xlnm._FilterDatabase" localSheetId="5" hidden="1">'920 - G9-2 - Rekonstrukce...'!$C$120:$K$147</definedName>
    <definedName name="_xlnm._FilterDatabase" localSheetId="6" hidden="1">'VON - Vedlejší a ostatní ...'!$C$120:$K$131</definedName>
    <definedName name="_xlnm.Print_Titles" localSheetId="1">'123 - G12-3 - Rekonstrukc...'!$121:$121</definedName>
    <definedName name="_xlnm.Print_Titles" localSheetId="2">'126 - G12-6 - Rekonstrukc...'!$121:$121</definedName>
    <definedName name="_xlnm.Print_Titles" localSheetId="3">'200 - G2 - Rekonstrukce p...'!$120:$120</definedName>
    <definedName name="_xlnm.Print_Titles" localSheetId="4">'900 - G9 - Rekonstrukce p...'!$120:$120</definedName>
    <definedName name="_xlnm.Print_Titles" localSheetId="5">'920 - G9-2 - Rekonstrukce...'!$120:$120</definedName>
    <definedName name="_xlnm.Print_Titles" localSheetId="0">'Rekapitulace stavby'!$92:$92</definedName>
    <definedName name="_xlnm.Print_Titles" localSheetId="6">'VON - Vedlejší a ostatní ...'!$120:$120</definedName>
    <definedName name="_xlnm.Print_Area" localSheetId="1">'123 - G12-3 - Rekonstrukc...'!$C$4:$J$76,'123 - G12-3 - Rekonstrukc...'!$C$82:$J$103,'123 - G12-3 - Rekonstrukc...'!$C$109:$J$148</definedName>
    <definedName name="_xlnm.Print_Area" localSheetId="2">'126 - G12-6 - Rekonstrukc...'!$C$4:$J$76,'126 - G12-6 - Rekonstrukc...'!$C$82:$J$103,'126 - G12-6 - Rekonstrukc...'!$C$109:$J$148</definedName>
    <definedName name="_xlnm.Print_Area" localSheetId="3">'200 - G2 - Rekonstrukce p...'!$C$4:$J$76,'200 - G2 - Rekonstrukce p...'!$C$82:$J$102,'200 - G2 - Rekonstrukce p...'!$C$108:$J$147</definedName>
    <definedName name="_xlnm.Print_Area" localSheetId="4">'900 - G9 - Rekonstrukce p...'!$C$4:$J$76,'900 - G9 - Rekonstrukce p...'!$C$82:$J$102,'900 - G9 - Rekonstrukce p...'!$C$108:$J$144</definedName>
    <definedName name="_xlnm.Print_Area" localSheetId="5">'920 - G9-2 - Rekonstrukce...'!$C$4:$J$76,'920 - G9-2 - Rekonstrukce...'!$C$82:$J$102,'920 - G9-2 - Rekonstrukce...'!$C$108:$J$147</definedName>
    <definedName name="_xlnm.Print_Area" localSheetId="0">'Rekapitulace stavby'!$D$4:$AO$76,'Rekapitulace stavby'!$C$82:$AQ$101</definedName>
    <definedName name="_xlnm.Print_Area" localSheetId="6">'VON - Vedlejší a ostatní ...'!$C$4:$J$76,'VON - Vedlejší a ostatní ...'!$C$82:$J$102,'VON - Vedlejší a ostatní ...'!$C$108:$J$131</definedName>
  </definedNames>
  <calcPr calcId="152511"/>
</workbook>
</file>

<file path=xl/calcChain.xml><?xml version="1.0" encoding="utf-8"?>
<calcChain xmlns="http://schemas.openxmlformats.org/spreadsheetml/2006/main">
  <c r="J122" i="7" l="1"/>
  <c r="J37" i="7"/>
  <c r="J36" i="7"/>
  <c r="AY100" i="1"/>
  <c r="J35" i="7"/>
  <c r="AX100" i="1"/>
  <c r="BI130" i="7"/>
  <c r="BH130" i="7"/>
  <c r="BG130" i="7"/>
  <c r="BF130" i="7"/>
  <c r="T130" i="7"/>
  <c r="T129" i="7"/>
  <c r="R130" i="7"/>
  <c r="R129" i="7"/>
  <c r="P130" i="7"/>
  <c r="P129" i="7"/>
  <c r="BI127" i="7"/>
  <c r="BH127" i="7"/>
  <c r="BG127" i="7"/>
  <c r="BF127" i="7"/>
  <c r="T127" i="7"/>
  <c r="T126" i="7"/>
  <c r="R127" i="7"/>
  <c r="R126" i="7"/>
  <c r="R123" i="7" s="1"/>
  <c r="R121" i="7" s="1"/>
  <c r="P127" i="7"/>
  <c r="P126" i="7"/>
  <c r="BI125" i="7"/>
  <c r="BH125" i="7"/>
  <c r="BG125" i="7"/>
  <c r="BF125" i="7"/>
  <c r="T125" i="7"/>
  <c r="T124" i="7"/>
  <c r="R125" i="7"/>
  <c r="R124" i="7"/>
  <c r="P125" i="7"/>
  <c r="P124" i="7" s="1"/>
  <c r="P123" i="7" s="1"/>
  <c r="P121" i="7" s="1"/>
  <c r="AU100" i="1" s="1"/>
  <c r="J97" i="7"/>
  <c r="J117" i="7"/>
  <c r="F117" i="7"/>
  <c r="F115" i="7"/>
  <c r="E113" i="7"/>
  <c r="J91" i="7"/>
  <c r="F91" i="7"/>
  <c r="F89" i="7"/>
  <c r="E87" i="7"/>
  <c r="J24" i="7"/>
  <c r="E24" i="7"/>
  <c r="J92" i="7" s="1"/>
  <c r="J23" i="7"/>
  <c r="J18" i="7"/>
  <c r="E18" i="7"/>
  <c r="F118" i="7" s="1"/>
  <c r="J17" i="7"/>
  <c r="J12" i="7"/>
  <c r="J89" i="7"/>
  <c r="E7" i="7"/>
  <c r="E85" i="7"/>
  <c r="J37" i="6"/>
  <c r="J36" i="6"/>
  <c r="AY99" i="1" s="1"/>
  <c r="J35" i="6"/>
  <c r="AX99" i="1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T123" i="6" s="1"/>
  <c r="R124" i="6"/>
  <c r="R123" i="6" s="1"/>
  <c r="P124" i="6"/>
  <c r="P123" i="6" s="1"/>
  <c r="J117" i="6"/>
  <c r="F117" i="6"/>
  <c r="F115" i="6"/>
  <c r="E113" i="6"/>
  <c r="J91" i="6"/>
  <c r="F91" i="6"/>
  <c r="F89" i="6"/>
  <c r="E87" i="6"/>
  <c r="J24" i="6"/>
  <c r="E24" i="6"/>
  <c r="J118" i="6"/>
  <c r="J23" i="6"/>
  <c r="J18" i="6"/>
  <c r="E18" i="6"/>
  <c r="F92" i="6"/>
  <c r="J17" i="6"/>
  <c r="J12" i="6"/>
  <c r="J89" i="6"/>
  <c r="E7" i="6"/>
  <c r="E85" i="6" s="1"/>
  <c r="J37" i="5"/>
  <c r="J36" i="5"/>
  <c r="AY98" i="1"/>
  <c r="J35" i="5"/>
  <c r="AX98" i="1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T123" i="5" s="1"/>
  <c r="R124" i="5"/>
  <c r="R123" i="5" s="1"/>
  <c r="P124" i="5"/>
  <c r="P123" i="5" s="1"/>
  <c r="J117" i="5"/>
  <c r="F117" i="5"/>
  <c r="F115" i="5"/>
  <c r="E113" i="5"/>
  <c r="J91" i="5"/>
  <c r="F91" i="5"/>
  <c r="F89" i="5"/>
  <c r="E87" i="5"/>
  <c r="J24" i="5"/>
  <c r="E24" i="5"/>
  <c r="J118" i="5" s="1"/>
  <c r="J23" i="5"/>
  <c r="J18" i="5"/>
  <c r="E18" i="5"/>
  <c r="F118" i="5" s="1"/>
  <c r="J17" i="5"/>
  <c r="J12" i="5"/>
  <c r="J89" i="5" s="1"/>
  <c r="E7" i="5"/>
  <c r="E85" i="5" s="1"/>
  <c r="J37" i="4"/>
  <c r="J36" i="4"/>
  <c r="AY97" i="1" s="1"/>
  <c r="J35" i="4"/>
  <c r="AX97" i="1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T123" i="4" s="1"/>
  <c r="R124" i="4"/>
  <c r="R123" i="4"/>
  <c r="P124" i="4"/>
  <c r="P123" i="4" s="1"/>
  <c r="J117" i="4"/>
  <c r="F117" i="4"/>
  <c r="F115" i="4"/>
  <c r="E113" i="4"/>
  <c r="J91" i="4"/>
  <c r="F91" i="4"/>
  <c r="F89" i="4"/>
  <c r="E87" i="4"/>
  <c r="J24" i="4"/>
  <c r="E24" i="4"/>
  <c r="J92" i="4" s="1"/>
  <c r="J23" i="4"/>
  <c r="J18" i="4"/>
  <c r="E18" i="4"/>
  <c r="F118" i="4" s="1"/>
  <c r="J17" i="4"/>
  <c r="J12" i="4"/>
  <c r="J115" i="4"/>
  <c r="E7" i="4"/>
  <c r="E111" i="4"/>
  <c r="J37" i="3"/>
  <c r="J36" i="3"/>
  <c r="AY96" i="1" s="1"/>
  <c r="J35" i="3"/>
  <c r="AX96" i="1" s="1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J118" i="3"/>
  <c r="F118" i="3"/>
  <c r="F116" i="3"/>
  <c r="E114" i="3"/>
  <c r="J91" i="3"/>
  <c r="F91" i="3"/>
  <c r="F89" i="3"/>
  <c r="E87" i="3"/>
  <c r="J24" i="3"/>
  <c r="E24" i="3"/>
  <c r="J119" i="3" s="1"/>
  <c r="J23" i="3"/>
  <c r="J18" i="3"/>
  <c r="E18" i="3"/>
  <c r="F92" i="3" s="1"/>
  <c r="J17" i="3"/>
  <c r="J12" i="3"/>
  <c r="J116" i="3"/>
  <c r="E7" i="3"/>
  <c r="E85" i="3"/>
  <c r="J37" i="2"/>
  <c r="J36" i="2"/>
  <c r="AY95" i="1" s="1"/>
  <c r="J35" i="2"/>
  <c r="AX95" i="1" s="1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J118" i="2"/>
  <c r="F118" i="2"/>
  <c r="F116" i="2"/>
  <c r="E114" i="2"/>
  <c r="J91" i="2"/>
  <c r="F91" i="2"/>
  <c r="F89" i="2"/>
  <c r="E87" i="2"/>
  <c r="J24" i="2"/>
  <c r="E24" i="2"/>
  <c r="J92" i="2" s="1"/>
  <c r="J23" i="2"/>
  <c r="J18" i="2"/>
  <c r="E18" i="2"/>
  <c r="F119" i="2" s="1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J145" i="2"/>
  <c r="BK138" i="2"/>
  <c r="AS94" i="1"/>
  <c r="J126" i="2"/>
  <c r="J129" i="3"/>
  <c r="BK141" i="3"/>
  <c r="J145" i="3"/>
  <c r="J140" i="3"/>
  <c r="BK126" i="4"/>
  <c r="J128" i="4"/>
  <c r="J134" i="4"/>
  <c r="J139" i="4"/>
  <c r="J126" i="4"/>
  <c r="J127" i="4"/>
  <c r="J128" i="5"/>
  <c r="BK140" i="5"/>
  <c r="J132" i="5"/>
  <c r="J136" i="5"/>
  <c r="BK146" i="6"/>
  <c r="J146" i="6"/>
  <c r="BK132" i="6"/>
  <c r="BK126" i="6"/>
  <c r="BK134" i="6"/>
  <c r="J126" i="6"/>
  <c r="BK130" i="7"/>
  <c r="J125" i="7"/>
  <c r="J148" i="2"/>
  <c r="J142" i="2"/>
  <c r="BK131" i="2"/>
  <c r="BK148" i="2"/>
  <c r="J141" i="2"/>
  <c r="J131" i="2"/>
  <c r="J147" i="3"/>
  <c r="BK148" i="3"/>
  <c r="BK144" i="3"/>
  <c r="J125" i="3"/>
  <c r="J130" i="3"/>
  <c r="BK147" i="4"/>
  <c r="J137" i="4"/>
  <c r="BK134" i="4"/>
  <c r="BK143" i="4"/>
  <c r="BK128" i="4"/>
  <c r="J138" i="5"/>
  <c r="J143" i="5"/>
  <c r="BK136" i="5"/>
  <c r="BK137" i="5"/>
  <c r="J147" i="6"/>
  <c r="BK128" i="6"/>
  <c r="J136" i="6"/>
  <c r="J140" i="6"/>
  <c r="J137" i="6"/>
  <c r="J124" i="6"/>
  <c r="J127" i="7"/>
  <c r="BK147" i="2"/>
  <c r="J143" i="2"/>
  <c r="J139" i="2"/>
  <c r="J130" i="2"/>
  <c r="BK125" i="2"/>
  <c r="J144" i="2"/>
  <c r="BK140" i="2"/>
  <c r="J136" i="2"/>
  <c r="J129" i="2"/>
  <c r="J144" i="3"/>
  <c r="J126" i="3"/>
  <c r="BK147" i="3"/>
  <c r="BK140" i="3"/>
  <c r="BK136" i="3"/>
  <c r="J141" i="3"/>
  <c r="BK138" i="3"/>
  <c r="BK131" i="3"/>
  <c r="BK140" i="4"/>
  <c r="BK144" i="4"/>
  <c r="J140" i="4"/>
  <c r="J144" i="4"/>
  <c r="BK136" i="4"/>
  <c r="J124" i="4"/>
  <c r="BK141" i="4"/>
  <c r="J132" i="4"/>
  <c r="J141" i="5"/>
  <c r="BK134" i="5"/>
  <c r="J144" i="5"/>
  <c r="J137" i="5"/>
  <c r="BK124" i="5"/>
  <c r="BK128" i="5"/>
  <c r="J127" i="5"/>
  <c r="BK136" i="6"/>
  <c r="J141" i="6"/>
  <c r="BK137" i="6"/>
  <c r="BK147" i="6"/>
  <c r="BK138" i="6"/>
  <c r="J142" i="6"/>
  <c r="BK139" i="6"/>
  <c r="J128" i="6"/>
  <c r="J130" i="7"/>
  <c r="BK144" i="2"/>
  <c r="J140" i="2"/>
  <c r="BK136" i="2"/>
  <c r="BK126" i="2"/>
  <c r="BK143" i="2"/>
  <c r="BK139" i="2"/>
  <c r="J135" i="2"/>
  <c r="J125" i="2"/>
  <c r="BK143" i="3"/>
  <c r="BK130" i="3"/>
  <c r="BK145" i="3"/>
  <c r="BK139" i="3"/>
  <c r="J143" i="3"/>
  <c r="BK135" i="3"/>
  <c r="J139" i="3"/>
  <c r="BK129" i="3"/>
  <c r="J147" i="4"/>
  <c r="BK146" i="4"/>
  <c r="BK142" i="4"/>
  <c r="J141" i="4"/>
  <c r="BK132" i="4"/>
  <c r="J138" i="4"/>
  <c r="J136" i="4"/>
  <c r="BK124" i="4"/>
  <c r="J140" i="5"/>
  <c r="J126" i="5"/>
  <c r="J139" i="5"/>
  <c r="J134" i="5"/>
  <c r="BK144" i="5"/>
  <c r="J124" i="5"/>
  <c r="BK141" i="6"/>
  <c r="J139" i="6"/>
  <c r="BK127" i="6"/>
  <c r="BK143" i="6"/>
  <c r="J143" i="6"/>
  <c r="BK140" i="6"/>
  <c r="J132" i="6"/>
  <c r="J127" i="6"/>
  <c r="BK125" i="7"/>
  <c r="BK127" i="7"/>
  <c r="BK145" i="2"/>
  <c r="BK141" i="2"/>
  <c r="BK135" i="2"/>
  <c r="BK129" i="2"/>
  <c r="J147" i="2"/>
  <c r="BK142" i="2"/>
  <c r="J138" i="2"/>
  <c r="BK130" i="2"/>
  <c r="J148" i="3"/>
  <c r="J136" i="3"/>
  <c r="BK125" i="3"/>
  <c r="J142" i="3"/>
  <c r="J138" i="3"/>
  <c r="BK142" i="3"/>
  <c r="J131" i="3"/>
  <c r="J135" i="3"/>
  <c r="BK126" i="3"/>
  <c r="BK138" i="4"/>
  <c r="J143" i="4"/>
  <c r="J146" i="4"/>
  <c r="BK139" i="4"/>
  <c r="BK127" i="4"/>
  <c r="J142" i="4"/>
  <c r="BK137" i="4"/>
  <c r="BK143" i="5"/>
  <c r="BK139" i="5"/>
  <c r="BK127" i="5"/>
  <c r="BK141" i="5"/>
  <c r="BK138" i="5"/>
  <c r="BK126" i="5"/>
  <c r="BK132" i="5"/>
  <c r="J144" i="6"/>
  <c r="J134" i="6"/>
  <c r="J138" i="6"/>
  <c r="BK124" i="6"/>
  <c r="BK142" i="6"/>
  <c r="BK144" i="6"/>
  <c r="T123" i="7" l="1"/>
  <c r="T121" i="7" s="1"/>
  <c r="BK124" i="2"/>
  <c r="J124" i="2"/>
  <c r="J98" i="2" s="1"/>
  <c r="T124" i="2"/>
  <c r="R128" i="2"/>
  <c r="T134" i="2"/>
  <c r="R137" i="2"/>
  <c r="R124" i="3"/>
  <c r="R128" i="3"/>
  <c r="P134" i="3"/>
  <c r="P137" i="3"/>
  <c r="T125" i="4"/>
  <c r="T122" i="4"/>
  <c r="R131" i="4"/>
  <c r="R130" i="4" s="1"/>
  <c r="R125" i="5"/>
  <c r="R122" i="5"/>
  <c r="R131" i="5"/>
  <c r="R130" i="5" s="1"/>
  <c r="P125" i="6"/>
  <c r="P122" i="6"/>
  <c r="T131" i="6"/>
  <c r="T130" i="6"/>
  <c r="P124" i="2"/>
  <c r="BK128" i="2"/>
  <c r="J128" i="2" s="1"/>
  <c r="J99" i="2" s="1"/>
  <c r="T128" i="2"/>
  <c r="R134" i="2"/>
  <c r="R133" i="2" s="1"/>
  <c r="P137" i="2"/>
  <c r="BK124" i="3"/>
  <c r="J124" i="3" s="1"/>
  <c r="J98" i="3" s="1"/>
  <c r="T124" i="3"/>
  <c r="T123" i="3"/>
  <c r="T128" i="3"/>
  <c r="R134" i="3"/>
  <c r="T134" i="3"/>
  <c r="T137" i="3"/>
  <c r="P125" i="4"/>
  <c r="P122" i="4" s="1"/>
  <c r="P131" i="4"/>
  <c r="P130" i="4"/>
  <c r="P125" i="5"/>
  <c r="P122" i="5" s="1"/>
  <c r="T125" i="5"/>
  <c r="T122" i="5"/>
  <c r="T131" i="5"/>
  <c r="T130" i="5" s="1"/>
  <c r="BK125" i="6"/>
  <c r="J125" i="6"/>
  <c r="J99" i="6" s="1"/>
  <c r="BK131" i="6"/>
  <c r="J131" i="6"/>
  <c r="J101" i="6"/>
  <c r="P128" i="2"/>
  <c r="P134" i="2"/>
  <c r="P133" i="2"/>
  <c r="T137" i="2"/>
  <c r="P124" i="3"/>
  <c r="P128" i="3"/>
  <c r="R137" i="3"/>
  <c r="BK125" i="4"/>
  <c r="J125" i="4" s="1"/>
  <c r="J99" i="4" s="1"/>
  <c r="BK131" i="4"/>
  <c r="BK130" i="4"/>
  <c r="J130" i="4" s="1"/>
  <c r="J100" i="4" s="1"/>
  <c r="BK125" i="5"/>
  <c r="J125" i="5"/>
  <c r="J99" i="5" s="1"/>
  <c r="P131" i="5"/>
  <c r="P130" i="5"/>
  <c r="T125" i="6"/>
  <c r="T122" i="6" s="1"/>
  <c r="T121" i="6" s="1"/>
  <c r="R131" i="6"/>
  <c r="R130" i="6"/>
  <c r="R124" i="2"/>
  <c r="R123" i="2" s="1"/>
  <c r="R122" i="2" s="1"/>
  <c r="BK134" i="2"/>
  <c r="J134" i="2" s="1"/>
  <c r="J101" i="2" s="1"/>
  <c r="BK137" i="2"/>
  <c r="BK133" i="2"/>
  <c r="J133" i="2" s="1"/>
  <c r="J100" i="2" s="1"/>
  <c r="BK128" i="3"/>
  <c r="J128" i="3"/>
  <c r="J99" i="3" s="1"/>
  <c r="BK134" i="3"/>
  <c r="J134" i="3"/>
  <c r="J101" i="3"/>
  <c r="BK137" i="3"/>
  <c r="J137" i="3" s="1"/>
  <c r="J102" i="3" s="1"/>
  <c r="R125" i="4"/>
  <c r="R122" i="4" s="1"/>
  <c r="R121" i="4" s="1"/>
  <c r="T131" i="4"/>
  <c r="T130" i="4"/>
  <c r="BK131" i="5"/>
  <c r="J131" i="5" s="1"/>
  <c r="J101" i="5" s="1"/>
  <c r="R125" i="6"/>
  <c r="R122" i="6" s="1"/>
  <c r="R121" i="6" s="1"/>
  <c r="P131" i="6"/>
  <c r="P130" i="6"/>
  <c r="P121" i="6" s="1"/>
  <c r="AU99" i="1" s="1"/>
  <c r="BK123" i="5"/>
  <c r="J123" i="5" s="1"/>
  <c r="J98" i="5" s="1"/>
  <c r="BK123" i="4"/>
  <c r="J123" i="4" s="1"/>
  <c r="J98" i="4" s="1"/>
  <c r="BK124" i="7"/>
  <c r="J124" i="7"/>
  <c r="J99" i="7" s="1"/>
  <c r="BK129" i="7"/>
  <c r="J129" i="7"/>
  <c r="J101" i="7"/>
  <c r="BK123" i="6"/>
  <c r="J123" i="6" s="1"/>
  <c r="J98" i="6" s="1"/>
  <c r="BK126" i="7"/>
  <c r="J126" i="7" s="1"/>
  <c r="J100" i="7" s="1"/>
  <c r="BK130" i="6"/>
  <c r="F92" i="7"/>
  <c r="E111" i="7"/>
  <c r="J115" i="7"/>
  <c r="J118" i="7"/>
  <c r="BE125" i="7"/>
  <c r="BE127" i="7"/>
  <c r="BE130" i="7"/>
  <c r="J92" i="6"/>
  <c r="J115" i="6"/>
  <c r="F118" i="6"/>
  <c r="BE136" i="6"/>
  <c r="BE137" i="6"/>
  <c r="BE143" i="6"/>
  <c r="BE146" i="6"/>
  <c r="BK130" i="5"/>
  <c r="J130" i="5"/>
  <c r="J100" i="5"/>
  <c r="BE124" i="6"/>
  <c r="BE141" i="6"/>
  <c r="E111" i="6"/>
  <c r="BE128" i="6"/>
  <c r="BE132" i="6"/>
  <c r="BE134" i="6"/>
  <c r="BE139" i="6"/>
  <c r="BE138" i="6"/>
  <c r="BE140" i="6"/>
  <c r="BE142" i="6"/>
  <c r="BE144" i="6"/>
  <c r="BE147" i="6"/>
  <c r="BE126" i="6"/>
  <c r="BE127" i="6"/>
  <c r="BE126" i="5"/>
  <c r="J131" i="4"/>
  <c r="J101" i="4" s="1"/>
  <c r="F92" i="5"/>
  <c r="E111" i="5"/>
  <c r="J115" i="5"/>
  <c r="BE124" i="5"/>
  <c r="BE127" i="5"/>
  <c r="BE128" i="5"/>
  <c r="BE139" i="5"/>
  <c r="BE144" i="5"/>
  <c r="J92" i="5"/>
  <c r="BE134" i="5"/>
  <c r="BE141" i="5"/>
  <c r="BE143" i="5"/>
  <c r="BE132" i="5"/>
  <c r="BE136" i="5"/>
  <c r="BE137" i="5"/>
  <c r="BE138" i="5"/>
  <c r="BE140" i="5"/>
  <c r="E85" i="4"/>
  <c r="BE134" i="4"/>
  <c r="BE142" i="4"/>
  <c r="F92" i="4"/>
  <c r="J118" i="4"/>
  <c r="BE127" i="4"/>
  <c r="BE128" i="4"/>
  <c r="J89" i="4"/>
  <c r="BE124" i="4"/>
  <c r="BE126" i="4"/>
  <c r="BE140" i="4"/>
  <c r="BE143" i="4"/>
  <c r="BK133" i="3"/>
  <c r="J133" i="3" s="1"/>
  <c r="J100" i="3" s="1"/>
  <c r="BE138" i="4"/>
  <c r="BE144" i="4"/>
  <c r="BE137" i="4"/>
  <c r="BE139" i="4"/>
  <c r="BE141" i="4"/>
  <c r="BE146" i="4"/>
  <c r="BE147" i="4"/>
  <c r="BE132" i="4"/>
  <c r="BE136" i="4"/>
  <c r="BK123" i="2"/>
  <c r="J123" i="2" s="1"/>
  <c r="J97" i="2" s="1"/>
  <c r="J89" i="3"/>
  <c r="J92" i="3"/>
  <c r="F119" i="3"/>
  <c r="BE125" i="3"/>
  <c r="J137" i="2"/>
  <c r="J102" i="2"/>
  <c r="E112" i="3"/>
  <c r="BE126" i="3"/>
  <c r="BE138" i="3"/>
  <c r="BE141" i="3"/>
  <c r="BE144" i="3"/>
  <c r="BE147" i="3"/>
  <c r="BE129" i="3"/>
  <c r="BE130" i="3"/>
  <c r="BE131" i="3"/>
  <c r="BE135" i="3"/>
  <c r="BE136" i="3"/>
  <c r="BE142" i="3"/>
  <c r="BE143" i="3"/>
  <c r="BE148" i="3"/>
  <c r="BE139" i="3"/>
  <c r="BE140" i="3"/>
  <c r="BE145" i="3"/>
  <c r="F92" i="2"/>
  <c r="E112" i="2"/>
  <c r="J116" i="2"/>
  <c r="J119" i="2"/>
  <c r="BE126" i="2"/>
  <c r="BE129" i="2"/>
  <c r="BE130" i="2"/>
  <c r="BE135" i="2"/>
  <c r="BE139" i="2"/>
  <c r="BE141" i="2"/>
  <c r="BE142" i="2"/>
  <c r="BE143" i="2"/>
  <c r="BE144" i="2"/>
  <c r="BE145" i="2"/>
  <c r="BE147" i="2"/>
  <c r="BE125" i="2"/>
  <c r="BE131" i="2"/>
  <c r="BE136" i="2"/>
  <c r="BE138" i="2"/>
  <c r="BE140" i="2"/>
  <c r="BE148" i="2"/>
  <c r="J34" i="2"/>
  <c r="AW95" i="1"/>
  <c r="F34" i="2"/>
  <c r="BA95" i="1" s="1"/>
  <c r="F36" i="3"/>
  <c r="BC96" i="1"/>
  <c r="F34" i="3"/>
  <c r="BA96" i="1" s="1"/>
  <c r="J34" i="4"/>
  <c r="AW97" i="1"/>
  <c r="J34" i="5"/>
  <c r="AW98" i="1" s="1"/>
  <c r="F36" i="5"/>
  <c r="BC98" i="1"/>
  <c r="F35" i="6"/>
  <c r="BB99" i="1" s="1"/>
  <c r="F35" i="7"/>
  <c r="BB100" i="1"/>
  <c r="F37" i="2"/>
  <c r="BD95" i="1" s="1"/>
  <c r="J34" i="3"/>
  <c r="AW96" i="1"/>
  <c r="F37" i="4"/>
  <c r="BD97" i="1" s="1"/>
  <c r="F34" i="5"/>
  <c r="BA98" i="1"/>
  <c r="F37" i="6"/>
  <c r="BD99" i="1" s="1"/>
  <c r="F34" i="7"/>
  <c r="BA100" i="1"/>
  <c r="F36" i="2"/>
  <c r="BC95" i="1" s="1"/>
  <c r="F35" i="3"/>
  <c r="BB96" i="1"/>
  <c r="F34" i="4"/>
  <c r="BA97" i="1" s="1"/>
  <c r="F37" i="5"/>
  <c r="BD98" i="1"/>
  <c r="J34" i="6"/>
  <c r="AW99" i="1" s="1"/>
  <c r="F36" i="7"/>
  <c r="BC100" i="1"/>
  <c r="F37" i="7"/>
  <c r="BD100" i="1" s="1"/>
  <c r="F36" i="6"/>
  <c r="BC99" i="1"/>
  <c r="F35" i="2"/>
  <c r="BB95" i="1" s="1"/>
  <c r="F37" i="3"/>
  <c r="BD96" i="1"/>
  <c r="F35" i="4"/>
  <c r="BB97" i="1" s="1"/>
  <c r="F36" i="4"/>
  <c r="BC97" i="1"/>
  <c r="F35" i="5"/>
  <c r="BB98" i="1" s="1"/>
  <c r="F34" i="6"/>
  <c r="BA99" i="1"/>
  <c r="J34" i="7"/>
  <c r="AW100" i="1" s="1"/>
  <c r="BK123" i="3" l="1"/>
  <c r="T121" i="5"/>
  <c r="P121" i="4"/>
  <c r="AU97" i="1"/>
  <c r="R133" i="3"/>
  <c r="R121" i="5"/>
  <c r="P133" i="3"/>
  <c r="P123" i="3"/>
  <c r="P122" i="3" s="1"/>
  <c r="AU96" i="1" s="1"/>
  <c r="R123" i="3"/>
  <c r="R122" i="3"/>
  <c r="T133" i="2"/>
  <c r="P121" i="5"/>
  <c r="AU98" i="1"/>
  <c r="T133" i="3"/>
  <c r="T122" i="3" s="1"/>
  <c r="P123" i="2"/>
  <c r="P122" i="2"/>
  <c r="AU95" i="1"/>
  <c r="T121" i="4"/>
  <c r="T123" i="2"/>
  <c r="BK122" i="5"/>
  <c r="BK121" i="5" s="1"/>
  <c r="J121" i="5" s="1"/>
  <c r="J96" i="5" s="1"/>
  <c r="J122" i="5"/>
  <c r="J97" i="5" s="1"/>
  <c r="BK122" i="4"/>
  <c r="J122" i="4"/>
  <c r="J97" i="4"/>
  <c r="BK122" i="6"/>
  <c r="J122" i="6"/>
  <c r="J97" i="6"/>
  <c r="BK123" i="7"/>
  <c r="J123" i="7" s="1"/>
  <c r="J98" i="7" s="1"/>
  <c r="J130" i="6"/>
  <c r="J100" i="6"/>
  <c r="BK122" i="3"/>
  <c r="J122" i="3" s="1"/>
  <c r="J30" i="3" s="1"/>
  <c r="AG96" i="1" s="1"/>
  <c r="J123" i="3"/>
  <c r="J97" i="3"/>
  <c r="BK122" i="2"/>
  <c r="J122" i="2" s="1"/>
  <c r="J30" i="2" s="1"/>
  <c r="AG95" i="1" s="1"/>
  <c r="F33" i="2"/>
  <c r="AZ95" i="1"/>
  <c r="J33" i="2"/>
  <c r="AV95" i="1" s="1"/>
  <c r="AT95" i="1" s="1"/>
  <c r="J33" i="3"/>
  <c r="AV96" i="1"/>
  <c r="AT96" i="1" s="1"/>
  <c r="F33" i="3"/>
  <c r="AZ96" i="1" s="1"/>
  <c r="J33" i="4"/>
  <c r="AV97" i="1" s="1"/>
  <c r="AT97" i="1" s="1"/>
  <c r="J33" i="5"/>
  <c r="AV98" i="1"/>
  <c r="AT98" i="1" s="1"/>
  <c r="F33" i="6"/>
  <c r="AZ99" i="1"/>
  <c r="J33" i="7"/>
  <c r="AV100" i="1" s="1"/>
  <c r="AT100" i="1" s="1"/>
  <c r="BA94" i="1"/>
  <c r="AW94" i="1"/>
  <c r="AK30" i="1" s="1"/>
  <c r="BC94" i="1"/>
  <c r="AY94" i="1"/>
  <c r="F33" i="4"/>
  <c r="AZ97" i="1" s="1"/>
  <c r="F33" i="5"/>
  <c r="AZ98" i="1"/>
  <c r="J33" i="6"/>
  <c r="AV99" i="1" s="1"/>
  <c r="AT99" i="1" s="1"/>
  <c r="F33" i="7"/>
  <c r="AZ100" i="1"/>
  <c r="BB94" i="1"/>
  <c r="W31" i="1"/>
  <c r="BD94" i="1"/>
  <c r="W33" i="1"/>
  <c r="T122" i="2" l="1"/>
  <c r="BK121" i="6"/>
  <c r="J121" i="6"/>
  <c r="J96" i="6"/>
  <c r="BK121" i="7"/>
  <c r="J121" i="7"/>
  <c r="J96" i="7"/>
  <c r="BK121" i="4"/>
  <c r="J121" i="4" s="1"/>
  <c r="J96" i="4" s="1"/>
  <c r="AN96" i="1"/>
  <c r="J96" i="3"/>
  <c r="AN95" i="1"/>
  <c r="J96" i="2"/>
  <c r="J39" i="3"/>
  <c r="J39" i="2"/>
  <c r="AU94" i="1"/>
  <c r="J30" i="5"/>
  <c r="AG98" i="1"/>
  <c r="AN98" i="1"/>
  <c r="W30" i="1"/>
  <c r="AX94" i="1"/>
  <c r="W32" i="1"/>
  <c r="AZ94" i="1"/>
  <c r="AV94" i="1" s="1"/>
  <c r="AK29" i="1" s="1"/>
  <c r="J39" i="5" l="1"/>
  <c r="J30" i="7"/>
  <c r="AG100" i="1"/>
  <c r="J30" i="4"/>
  <c r="AG97" i="1" s="1"/>
  <c r="AN97" i="1" s="1"/>
  <c r="AT94" i="1"/>
  <c r="J30" i="6"/>
  <c r="AG99" i="1" s="1"/>
  <c r="AN99" i="1" s="1"/>
  <c r="W29" i="1"/>
  <c r="J39" i="6" l="1"/>
  <c r="J39" i="7"/>
  <c r="J39" i="4"/>
  <c r="AN100" i="1"/>
  <c r="AG94" i="1"/>
  <c r="AK26" i="1"/>
  <c r="AK35" i="1"/>
  <c r="AN94" i="1" l="1"/>
</calcChain>
</file>

<file path=xl/sharedStrings.xml><?xml version="1.0" encoding="utf-8"?>
<sst xmlns="http://schemas.openxmlformats.org/spreadsheetml/2006/main" count="2416" uniqueCount="309">
  <si>
    <t>Export Komplet</t>
  </si>
  <si>
    <t/>
  </si>
  <si>
    <t>2.0</t>
  </si>
  <si>
    <t>ZAMOK</t>
  </si>
  <si>
    <t>False</t>
  </si>
  <si>
    <t>{9eb49b0a-f322-4473-898a-1046e2291112}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</si>
  <si>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</si>
  <si>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</si>
  <si>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</si>
  <si>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</si>
  <si>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</si>
  <si>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</si>
  <si>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</si>
  <si>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</si>
  <si>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I221211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</si>
  <si>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</si>
  <si>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</si>
  <si>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 PLOŠIN A POCHOZÍCH  LÁVEK,  KOLEKTOR  SLEZSKÁ, FRÝDEK-MÍSTEK</t>
  </si>
  <si>
    <t>KSO:</t>
  </si>
  <si>
    <t>CC-CZ:</t>
  </si>
  <si>
    <t>Místo:</t>
  </si>
  <si>
    <t xml:space="preserve">FRÝDEK-MÍSTEK </t>
  </si>
  <si>
    <t>Datum:</t>
  </si>
  <si>
    <t>11. 12. 2022</t>
  </si>
  <si>
    <t>Zadavatel:</t>
  </si>
  <si>
    <t>IČ:</t>
  </si>
  <si>
    <t>DISTEP A.S.</t>
  </si>
  <si>
    <t>DIČ:</t>
  </si>
  <si>
    <t>Uchazeč:</t>
  </si>
  <si>
    <t>Vyplň údaj</t>
  </si>
  <si>
    <t>Projektant:</t>
  </si>
  <si>
    <t>Ing. Robert Ivánek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</si>
  <si>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</si>
  <si>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</si>
  <si>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</si>
  <si>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</si>
  <si>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</si>
  <si>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</si>
  <si>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</si>
  <si>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</si>
  <si>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</si>
  <si>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</si>
  <si>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</si>
  <si>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</si>
  <si>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</si>
  <si>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</si>
  <si>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</si>
  <si>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</si>
  <si>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</si>
  <si>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</si>
  <si>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</si>
  <si>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</si>
  <si>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</si>
  <si>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</si>
  <si>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</si>
  <si>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</si>
  <si>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</si>
  <si>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</si>
  <si>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</si>
  <si>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</si>
  <si>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</si>
  <si>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</si>
  <si>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</si>
  <si>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</si>
  <si>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</si>
  <si>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</si>
  <si>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</si>
  <si>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</si>
  <si>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</si>
  <si>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</si>
  <si>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</si>
  <si>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</si>
  <si>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</si>
  <si>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</si>
  <si>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</si>
  <si>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</si>
  <si>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</si>
  <si>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</si>
  <si>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</si>
  <si>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</si>
  <si>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</si>
  <si>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123</t>
  </si>
  <si>
    <t xml:space="preserve">G12/3 - Rekonstrukce plošin vč. žebříku a pochozích lávek </t>
  </si>
  <si>
    <t>STA</t>
  </si>
  <si>
    <t>1</t>
  </si>
  <si>
    <t>{fa21c116-0c72-4407-bcd4-c4b0ddb03e64}</t>
  </si>
  <si>
    <t>2</t>
  </si>
  <si>
    <t>126</t>
  </si>
  <si>
    <t xml:space="preserve">G12/6 - Rekonstrukce plošin vč. žebříku a pochozích lávek </t>
  </si>
  <si>
    <t>{76422578-c91f-4a6b-9e13-dbd45462e62f}</t>
  </si>
  <si>
    <t>200</t>
  </si>
  <si>
    <t xml:space="preserve">G2 - Rekonstrukce plošin vč. žebříku a pochozích lávek </t>
  </si>
  <si>
    <t>{6a846f88-df9c-4f5f-9969-41512f87bc5b}</t>
  </si>
  <si>
    <t>900</t>
  </si>
  <si>
    <t xml:space="preserve">G9 - Rekonstrukce plošin vč. žebříku a pochozích lávek </t>
  </si>
  <si>
    <t>{6479f6bb-2191-450e-ab21-fa5113cab8ba}</t>
  </si>
  <si>
    <t>920</t>
  </si>
  <si>
    <t xml:space="preserve">G9/2 - Rekonstrukce plošin vč. žebříku a pochozích lávek </t>
  </si>
  <si>
    <t>{9e95de46-a19b-42b8-a550-a9e20b35daeb}</t>
  </si>
  <si>
    <t>VON</t>
  </si>
  <si>
    <t>Vedlejší a ostatní náklady</t>
  </si>
  <si>
    <t>{437789d2-ccf8-481f-bf21-50fa0d1b8ffc}</t>
  </si>
  <si>
    <t>KRYCÍ LIST SOUPISU PRACÍ</t>
  </si>
  <si>
    <t>Objekt:</t>
  </si>
  <si>
    <t xml:space="preserve">123 - G12/3 - Rekonstrukce plošin vč. žebříku a pochozích lávek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</si>
  <si>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</si>
  <si>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</si>
  <si>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</si>
  <si>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</si>
  <si>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</si>
  <si>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</si>
  <si>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</si>
  <si>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</si>
  <si>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</si>
  <si>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766 - Konstrukce truhlářské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</si>
  <si>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</si>
  <si>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</si>
  <si>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</si>
  <si>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</si>
  <si>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</si>
  <si>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</si>
  <si>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</si>
  <si>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</si>
  <si>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</si>
  <si>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</si>
  <si>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</si>
  <si>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</si>
  <si>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</si>
  <si>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</si>
  <si>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</si>
  <si>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</si>
  <si>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</si>
  <si>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</si>
  <si>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</si>
  <si>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</si>
  <si>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953961112.1</t>
  </si>
  <si>
    <t>Kotvy chemickým tmelem M 10 do betonu, ŽB nebo kamene s vyvrtáním otvoru hl. 150 mm</t>
  </si>
  <si>
    <t>kus</t>
  </si>
  <si>
    <t>4</t>
  </si>
  <si>
    <t>-2046660620</t>
  </si>
  <si>
    <t>961044111.1</t>
  </si>
  <si>
    <t>Bourání základů z betonu prostého, vč. začištění</t>
  </si>
  <si>
    <t>m3</t>
  </si>
  <si>
    <t>-2052795116</t>
  </si>
  <si>
    <t>VV</t>
  </si>
  <si>
    <t>0,755*0,25*0,115</t>
  </si>
  <si>
    <t>997</t>
  </si>
  <si>
    <t>Přesun sutě</t>
  </si>
  <si>
    <t>3</t>
  </si>
  <si>
    <t>997013211</t>
  </si>
  <si>
    <t>Vnitrostaveništní doprava suti a vybouraných hmot pro budovy v do 6 m ručně</t>
  </si>
  <si>
    <t>t</t>
  </si>
  <si>
    <t>-855632433</t>
  </si>
  <si>
    <t>997013501</t>
  </si>
  <si>
    <t>Odvoz suti a vybouraných hmot na skládku nebo meziskládku do 1 km se složením</t>
  </si>
  <si>
    <t>-285594441</t>
  </si>
  <si>
    <t>5</t>
  </si>
  <si>
    <t>997013509</t>
  </si>
  <si>
    <t>Příplatek k odvozu suti a vybouraných hmot na skládku ZKD 1 km přes 1 km</t>
  </si>
  <si>
    <t>959516370</t>
  </si>
  <si>
    <t>0,159*15 'Přepočtené koeficientem množství</t>
  </si>
  <si>
    <t>PSV</t>
  </si>
  <si>
    <t>Práce a dodávky PSV</t>
  </si>
  <si>
    <t>766</t>
  </si>
  <si>
    <t>Konstrukce truhlářské</t>
  </si>
  <si>
    <t>6</t>
  </si>
  <si>
    <t>766660711.1</t>
  </si>
  <si>
    <t>Montáž a dodávka pantů na rošt</t>
  </si>
  <si>
    <t>16</t>
  </si>
  <si>
    <t>-1364549839</t>
  </si>
  <si>
    <t>7</t>
  </si>
  <si>
    <t>766660711.2</t>
  </si>
  <si>
    <t>Montáž a dodávka zarážky proti spadnutí poklopu</t>
  </si>
  <si>
    <t>225509561</t>
  </si>
  <si>
    <t>767</t>
  </si>
  <si>
    <t>Konstrukce zámečnické</t>
  </si>
  <si>
    <t>8</t>
  </si>
  <si>
    <t>767165111</t>
  </si>
  <si>
    <t>Montáž zábradlí rovného madla z trubek nebo tenkostěnných profilů šroubovaného</t>
  </si>
  <si>
    <t>m</t>
  </si>
  <si>
    <t>351650017</t>
  </si>
  <si>
    <t>M</t>
  </si>
  <si>
    <t>55147058.1</t>
  </si>
  <si>
    <t>madlo z pozinkované tr. 42,4×2,6 mm, 650mm</t>
  </si>
  <si>
    <t>32</t>
  </si>
  <si>
    <t>-1119887687</t>
  </si>
  <si>
    <t>10</t>
  </si>
  <si>
    <t>767590120</t>
  </si>
  <si>
    <t>Montáž podlahového roštu šroubovaného</t>
  </si>
  <si>
    <t>kg</t>
  </si>
  <si>
    <t>659897310</t>
  </si>
  <si>
    <t>11</t>
  </si>
  <si>
    <t>55347006.1</t>
  </si>
  <si>
    <t>rošt podlahový lisovaný žárově zinkovaný velikost 30/2mm 1000x1000mm</t>
  </si>
  <si>
    <t>m2</t>
  </si>
  <si>
    <t>-528322324</t>
  </si>
  <si>
    <t>12</t>
  </si>
  <si>
    <t>767861012</t>
  </si>
  <si>
    <t>Montáž vnitřních kovových žebříků přímých délky do 5 m kotvených do ocelové konstrukce</t>
  </si>
  <si>
    <t>1373428561</t>
  </si>
  <si>
    <t>13</t>
  </si>
  <si>
    <t>44983025.1</t>
  </si>
  <si>
    <t>žebřík výstupový jednoduchý přímý z pozinkované oceli dl 3,3m</t>
  </si>
  <si>
    <t>-1745988108</t>
  </si>
  <si>
    <t>14</t>
  </si>
  <si>
    <t>767995114</t>
  </si>
  <si>
    <t>Montáž atypických zámečnických konstrukcí hmotnosti do 50 kg</t>
  </si>
  <si>
    <t>297221409</t>
  </si>
  <si>
    <t>13010814.1</t>
  </si>
  <si>
    <t>ocel profilová UPN 80 jakost 11 375, POZINKOVANÁ</t>
  </si>
  <si>
    <t>-623134779</t>
  </si>
  <si>
    <t>0,06*1,1 'Přepočtené koeficientem množství</t>
  </si>
  <si>
    <t>767996701</t>
  </si>
  <si>
    <t>Demontáž atypických zámečnických konstrukcí řezáním hmotnosti jednotlivých dílů do 50 kg</t>
  </si>
  <si>
    <t>-1759354768</t>
  </si>
  <si>
    <t>17</t>
  </si>
  <si>
    <t>998767101</t>
  </si>
  <si>
    <t>Přesun hmot tonážní pro zámečnické konstrukce v objektech v do 6 m</t>
  </si>
  <si>
    <t>-837170224</t>
  </si>
  <si>
    <t xml:space="preserve">126 - G12/6 - Rekonstrukce plošin vč. žebříku a pochozích lávek </t>
  </si>
  <si>
    <t>0,77*0,22*0,1</t>
  </si>
  <si>
    <t>0,202*15 'Přepočtené koeficientem množství</t>
  </si>
  <si>
    <t>55147058.2</t>
  </si>
  <si>
    <t>madlo z pozinkované tr. 42,4×2,6 mm, 950mm</t>
  </si>
  <si>
    <t>44983025.2</t>
  </si>
  <si>
    <t>žebřík výstupový jednoduchý přímý z pozinkované oceli dl 2,5m</t>
  </si>
  <si>
    <t>13010814.2</t>
  </si>
  <si>
    <t>ocel profilová UPN 80 a L50×5 jakost 11 375, POZINKOVANÁ</t>
  </si>
  <si>
    <t>0,11*1,1 'Přepočtené koeficientem množství</t>
  </si>
  <si>
    <t xml:space="preserve">200 - G2 - Rekonstrukce plošin vč. žebříku a pochozích lávek </t>
  </si>
  <si>
    <t>0,51*15 'Přepočtené koeficientem množství</t>
  </si>
  <si>
    <t>767163111</t>
  </si>
  <si>
    <t>Montáž přímého kovového zábradlí z dílců do ocelové konstrukce v rovině</t>
  </si>
  <si>
    <t>-1973981474</t>
  </si>
  <si>
    <t>2,67+2,01+1,19</t>
  </si>
  <si>
    <t>63126081.1</t>
  </si>
  <si>
    <t>zábradlí zinkované trubkové - madlo, dvě vodorovné trubky a okopový plech, výška 1,1m, vč. branky</t>
  </si>
  <si>
    <t>-1242898913</t>
  </si>
  <si>
    <t>5,87*1,1 'Přepočtené koeficientem množství</t>
  </si>
  <si>
    <t>767834111</t>
  </si>
  <si>
    <t>Příplatek k ceně za montáž ochranného koše šroubovaný</t>
  </si>
  <si>
    <t>1482718633</t>
  </si>
  <si>
    <t>44983025.3</t>
  </si>
  <si>
    <t>žebřík výstupový jednoduchý přímý z pozinkované oceli dl 3,5m</t>
  </si>
  <si>
    <t>767861012.1</t>
  </si>
  <si>
    <t>Montáž vnitřních kovových žebříků přímých délky přes 5 m kotvených do ocelové konstrukce</t>
  </si>
  <si>
    <t>-1827014365</t>
  </si>
  <si>
    <t>44983025.4</t>
  </si>
  <si>
    <t>žebřík výstupový jednoduchý přímý z pozinkované oceli dl 5,56m</t>
  </si>
  <si>
    <t>-1970394147</t>
  </si>
  <si>
    <t>13010814.3</t>
  </si>
  <si>
    <t>ocel profilová UPN 80, UPN 100 a L50×5 jakost 11 375, POZINKOVANÁ</t>
  </si>
  <si>
    <t>0,26*1,1 'Přepočtené koeficientem množství</t>
  </si>
  <si>
    <t xml:space="preserve">900 - G9 - Rekonstrukce plošin vč. žebříku a pochozích lávek </t>
  </si>
  <si>
    <t>1*15 'Přepočtené koeficientem množství</t>
  </si>
  <si>
    <t>12,75</t>
  </si>
  <si>
    <t>63126081.2</t>
  </si>
  <si>
    <t>zábradlí zinkované trubkové - madlo, dvě vodorovné trubky a okopový plech, výška 1,1m</t>
  </si>
  <si>
    <t>12,75*1,1 'Přepočtené koeficientem množství</t>
  </si>
  <si>
    <t>13010814.4</t>
  </si>
  <si>
    <t>ocel profilová UPN 80, UPN 100  jakost 11 375, POZINKOVANÁ</t>
  </si>
  <si>
    <t>684121818</t>
  </si>
  <si>
    <t>0,48*1,1 'Přepočtené koeficientem množství</t>
  </si>
  <si>
    <t xml:space="preserve">920 - G9/2 - Rekonstrukce plošin vč. žebříku a pochozích lávek </t>
  </si>
  <si>
    <t>0,955*15 'Přepočtené koeficientem množství</t>
  </si>
  <si>
    <t>17,4</t>
  </si>
  <si>
    <t>63126081.3</t>
  </si>
  <si>
    <t>zábradlí zinkované trubkové - madlo, dvě vodorovné trubky a okopový plech, výška 1,1m, vč. dvou závor</t>
  </si>
  <si>
    <t>2143141752</t>
  </si>
  <si>
    <t>17,4*1,1 'Přepočtené koeficientem množství</t>
  </si>
  <si>
    <t>767210151</t>
  </si>
  <si>
    <t>Montáž schodišťových stupňů ocelových rovných nebo vřetenových šroubováním</t>
  </si>
  <si>
    <t>-348615567</t>
  </si>
  <si>
    <t>55347085</t>
  </si>
  <si>
    <t>stupeň schodišťový lisovaný žárově zinkovaný velikost 30/2mm 800x305mm</t>
  </si>
  <si>
    <t>-1859927578</t>
  </si>
  <si>
    <t>44983025.5</t>
  </si>
  <si>
    <t>žebřík výstupový jednoduchý přímý z pozinkované oceli dl 3,45m</t>
  </si>
  <si>
    <t>44983025.6</t>
  </si>
  <si>
    <t>žebřík výstupový jednoduchý přímý z pozinkované oceli dl 1,7m</t>
  </si>
  <si>
    <t>1511026807</t>
  </si>
  <si>
    <t>13010814.5</t>
  </si>
  <si>
    <t>ocel profilová UPN 80, UPN 100, schodnice  jakost 11 375, POZINKOVANÁ</t>
  </si>
  <si>
    <t>0,49*1,1 'Přepočtené koeficientem množství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</si>
  <si>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</si>
  <si>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</si>
  <si>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</si>
  <si>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</si>
  <si>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</si>
  <si>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</si>
  <si>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</si>
  <si>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</si>
  <si>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</si>
  <si>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</si>
  <si>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</si>
  <si>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Kč</t>
  </si>
  <si>
    <t>1024</t>
  </si>
  <si>
    <t>1913822641</t>
  </si>
  <si>
    <t>VRN3</t>
  </si>
  <si>
    <t>Zařízení staveniště</t>
  </si>
  <si>
    <t>030001000</t>
  </si>
  <si>
    <t>-66225884</t>
  </si>
  <si>
    <t>"1,5%" 1</t>
  </si>
  <si>
    <t>VRN6</t>
  </si>
  <si>
    <t>Územní vlivy</t>
  </si>
  <si>
    <t>063503000</t>
  </si>
  <si>
    <t>Práce ve stísněném prostoru</t>
  </si>
  <si>
    <t>kpl</t>
  </si>
  <si>
    <t>253234622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</si>
</sst>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4" t="s">
        <v>14</v>
      </c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0"/>
      <c r="AQ5" s="20"/>
      <c r="AR5" s="18"/>
      <c r="BE5" s="251" t="s">
        <v>15</v>
      </c>
      <c r="BS5" s="15" t="s">
        <v>6</v>
      </c>
    </row>
    <row r="6" spans="1:74" s="1" customFormat="1" ht="36.950000000000003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56" t="s">
        <v>17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0"/>
      <c r="AQ6" s="20"/>
      <c r="AR6" s="18"/>
      <c r="BE6" s="252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52"/>
      <c r="BS7" s="15" t="s">
        <v>6</v>
      </c>
    </row>
    <row r="8" spans="1:74" s="1" customFormat="1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52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52"/>
      <c r="BS9" s="15" t="s">
        <v>6</v>
      </c>
    </row>
    <row r="10" spans="1:74" s="1" customFormat="1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52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252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52"/>
      <c r="BS12" s="15" t="s">
        <v>6</v>
      </c>
    </row>
    <row r="13" spans="1:74" s="1" customFormat="1" ht="12" customHeight="1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29</v>
      </c>
      <c r="AO13" s="20"/>
      <c r="AP13" s="20"/>
      <c r="AQ13" s="20"/>
      <c r="AR13" s="18"/>
      <c r="BE13" s="252"/>
      <c r="BS13" s="15" t="s">
        <v>6</v>
      </c>
    </row>
    <row r="14" spans="1:74" ht="12.75">
      <c r="B14" s="19"/>
      <c r="C14" s="20"/>
      <c r="D14" s="20"/>
      <c r="E14" s="257" t="s">
        <v>29</v>
      </c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7" t="s">
        <v>27</v>
      </c>
      <c r="AL14" s="20"/>
      <c r="AM14" s="20"/>
      <c r="AN14" s="29" t="s">
        <v>29</v>
      </c>
      <c r="AO14" s="20"/>
      <c r="AP14" s="20"/>
      <c r="AQ14" s="20"/>
      <c r="AR14" s="18"/>
      <c r="BE14" s="252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52"/>
      <c r="BS15" s="15" t="s">
        <v>4</v>
      </c>
    </row>
    <row r="16" spans="1:74" s="1" customFormat="1" ht="12" customHeight="1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52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252"/>
      <c r="BS17" s="15" t="s">
        <v>32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52"/>
      <c r="BS18" s="15" t="s">
        <v>6</v>
      </c>
    </row>
    <row r="19" spans="1:71" s="1" customFormat="1" ht="12" customHeight="1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52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252"/>
      <c r="BS20" s="15" t="s">
        <v>32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52"/>
    </row>
    <row r="22" spans="1:71" s="1" customFormat="1" ht="12" customHeight="1">
      <c r="B22" s="19"/>
      <c r="C22" s="20"/>
      <c r="D22" s="27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52"/>
    </row>
    <row r="23" spans="1:71" s="1" customFormat="1" ht="16.5" customHeight="1">
      <c r="B23" s="19"/>
      <c r="C23" s="20"/>
      <c r="D23" s="20"/>
      <c r="E23" s="259" t="s">
        <v>1</v>
      </c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0"/>
      <c r="AP23" s="20"/>
      <c r="AQ23" s="20"/>
      <c r="AR23" s="18"/>
      <c r="BE23" s="252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52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52"/>
    </row>
    <row r="26" spans="1:71" s="2" customFormat="1" ht="25.9" customHeight="1">
      <c r="A26" s="32"/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60">
        <f>ROUND(AG94,2)</f>
        <v>0</v>
      </c>
      <c r="AL26" s="261"/>
      <c r="AM26" s="261"/>
      <c r="AN26" s="261"/>
      <c r="AO26" s="261"/>
      <c r="AP26" s="34"/>
      <c r="AQ26" s="34"/>
      <c r="AR26" s="37"/>
      <c r="BE26" s="252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52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62" t="s">
        <v>37</v>
      </c>
      <c r="M28" s="262"/>
      <c r="N28" s="262"/>
      <c r="O28" s="262"/>
      <c r="P28" s="262"/>
      <c r="Q28" s="34"/>
      <c r="R28" s="34"/>
      <c r="S28" s="34"/>
      <c r="T28" s="34"/>
      <c r="U28" s="34"/>
      <c r="V28" s="34"/>
      <c r="W28" s="262" t="s">
        <v>38</v>
      </c>
      <c r="X28" s="262"/>
      <c r="Y28" s="262"/>
      <c r="Z28" s="262"/>
      <c r="AA28" s="262"/>
      <c r="AB28" s="262"/>
      <c r="AC28" s="262"/>
      <c r="AD28" s="262"/>
      <c r="AE28" s="262"/>
      <c r="AF28" s="34"/>
      <c r="AG28" s="34"/>
      <c r="AH28" s="34"/>
      <c r="AI28" s="34"/>
      <c r="AJ28" s="34"/>
      <c r="AK28" s="262" t="s">
        <v>39</v>
      </c>
      <c r="AL28" s="262"/>
      <c r="AM28" s="262"/>
      <c r="AN28" s="262"/>
      <c r="AO28" s="262"/>
      <c r="AP28" s="34"/>
      <c r="AQ28" s="34"/>
      <c r="AR28" s="37"/>
      <c r="BE28" s="252"/>
    </row>
    <row r="29" spans="1:71" s="3" customFormat="1" ht="14.45" customHeight="1">
      <c r="B29" s="38"/>
      <c r="C29" s="39"/>
      <c r="D29" s="27" t="s">
        <v>40</v>
      </c>
      <c r="E29" s="39"/>
      <c r="F29" s="27" t="s">
        <v>41</v>
      </c>
      <c r="G29" s="39"/>
      <c r="H29" s="39"/>
      <c r="I29" s="39"/>
      <c r="J29" s="39"/>
      <c r="K29" s="39"/>
      <c r="L29" s="265">
        <v>0.21</v>
      </c>
      <c r="M29" s="264"/>
      <c r="N29" s="264"/>
      <c r="O29" s="264"/>
      <c r="P29" s="264"/>
      <c r="Q29" s="39"/>
      <c r="R29" s="39"/>
      <c r="S29" s="39"/>
      <c r="T29" s="39"/>
      <c r="U29" s="39"/>
      <c r="V29" s="39"/>
      <c r="W29" s="263">
        <f>ROUND(AZ94, 2)</f>
        <v>0</v>
      </c>
      <c r="X29" s="264"/>
      <c r="Y29" s="264"/>
      <c r="Z29" s="264"/>
      <c r="AA29" s="264"/>
      <c r="AB29" s="264"/>
      <c r="AC29" s="264"/>
      <c r="AD29" s="264"/>
      <c r="AE29" s="264"/>
      <c r="AF29" s="39"/>
      <c r="AG29" s="39"/>
      <c r="AH29" s="39"/>
      <c r="AI29" s="39"/>
      <c r="AJ29" s="39"/>
      <c r="AK29" s="263">
        <f>ROUND(AV94, 2)</f>
        <v>0</v>
      </c>
      <c r="AL29" s="264"/>
      <c r="AM29" s="264"/>
      <c r="AN29" s="264"/>
      <c r="AO29" s="264"/>
      <c r="AP29" s="39"/>
      <c r="AQ29" s="39"/>
      <c r="AR29" s="40"/>
      <c r="BE29" s="253"/>
    </row>
    <row r="30" spans="1:71" s="3" customFormat="1" ht="14.45" customHeight="1">
      <c r="B30" s="38"/>
      <c r="C30" s="39"/>
      <c r="D30" s="39"/>
      <c r="E30" s="39"/>
      <c r="F30" s="27" t="s">
        <v>42</v>
      </c>
      <c r="G30" s="39"/>
      <c r="H30" s="39"/>
      <c r="I30" s="39"/>
      <c r="J30" s="39"/>
      <c r="K30" s="39"/>
      <c r="L30" s="265">
        <v>0.15</v>
      </c>
      <c r="M30" s="264"/>
      <c r="N30" s="264"/>
      <c r="O30" s="264"/>
      <c r="P30" s="264"/>
      <c r="Q30" s="39"/>
      <c r="R30" s="39"/>
      <c r="S30" s="39"/>
      <c r="T30" s="39"/>
      <c r="U30" s="39"/>
      <c r="V30" s="39"/>
      <c r="W30" s="263">
        <f>ROUND(BA94, 2)</f>
        <v>0</v>
      </c>
      <c r="X30" s="264"/>
      <c r="Y30" s="264"/>
      <c r="Z30" s="264"/>
      <c r="AA30" s="264"/>
      <c r="AB30" s="264"/>
      <c r="AC30" s="264"/>
      <c r="AD30" s="264"/>
      <c r="AE30" s="264"/>
      <c r="AF30" s="39"/>
      <c r="AG30" s="39"/>
      <c r="AH30" s="39"/>
      <c r="AI30" s="39"/>
      <c r="AJ30" s="39"/>
      <c r="AK30" s="263">
        <f>ROUND(AW94, 2)</f>
        <v>0</v>
      </c>
      <c r="AL30" s="264"/>
      <c r="AM30" s="264"/>
      <c r="AN30" s="264"/>
      <c r="AO30" s="264"/>
      <c r="AP30" s="39"/>
      <c r="AQ30" s="39"/>
      <c r="AR30" s="40"/>
      <c r="BE30" s="253"/>
    </row>
    <row r="31" spans="1:71" s="3" customFormat="1" ht="14.45" hidden="1" customHeight="1">
      <c r="B31" s="38"/>
      <c r="C31" s="39"/>
      <c r="D31" s="39"/>
      <c r="E31" s="39"/>
      <c r="F31" s="27" t="s">
        <v>43</v>
      </c>
      <c r="G31" s="39"/>
      <c r="H31" s="39"/>
      <c r="I31" s="39"/>
      <c r="J31" s="39"/>
      <c r="K31" s="39"/>
      <c r="L31" s="265">
        <v>0.21</v>
      </c>
      <c r="M31" s="264"/>
      <c r="N31" s="264"/>
      <c r="O31" s="264"/>
      <c r="P31" s="264"/>
      <c r="Q31" s="39"/>
      <c r="R31" s="39"/>
      <c r="S31" s="39"/>
      <c r="T31" s="39"/>
      <c r="U31" s="39"/>
      <c r="V31" s="39"/>
      <c r="W31" s="263">
        <f>ROUND(BB94, 2)</f>
        <v>0</v>
      </c>
      <c r="X31" s="264"/>
      <c r="Y31" s="264"/>
      <c r="Z31" s="264"/>
      <c r="AA31" s="264"/>
      <c r="AB31" s="264"/>
      <c r="AC31" s="264"/>
      <c r="AD31" s="264"/>
      <c r="AE31" s="264"/>
      <c r="AF31" s="39"/>
      <c r="AG31" s="39"/>
      <c r="AH31" s="39"/>
      <c r="AI31" s="39"/>
      <c r="AJ31" s="39"/>
      <c r="AK31" s="263">
        <v>0</v>
      </c>
      <c r="AL31" s="264"/>
      <c r="AM31" s="264"/>
      <c r="AN31" s="264"/>
      <c r="AO31" s="264"/>
      <c r="AP31" s="39"/>
      <c r="AQ31" s="39"/>
      <c r="AR31" s="40"/>
      <c r="BE31" s="253"/>
    </row>
    <row r="32" spans="1:71" s="3" customFormat="1" ht="14.45" hidden="1" customHeight="1">
      <c r="B32" s="38"/>
      <c r="C32" s="39"/>
      <c r="D32" s="39"/>
      <c r="E32" s="39"/>
      <c r="F32" s="27" t="s">
        <v>44</v>
      </c>
      <c r="G32" s="39"/>
      <c r="H32" s="39"/>
      <c r="I32" s="39"/>
      <c r="J32" s="39"/>
      <c r="K32" s="39"/>
      <c r="L32" s="265">
        <v>0.15</v>
      </c>
      <c r="M32" s="264"/>
      <c r="N32" s="264"/>
      <c r="O32" s="264"/>
      <c r="P32" s="264"/>
      <c r="Q32" s="39"/>
      <c r="R32" s="39"/>
      <c r="S32" s="39"/>
      <c r="T32" s="39"/>
      <c r="U32" s="39"/>
      <c r="V32" s="39"/>
      <c r="W32" s="263">
        <f>ROUND(BC94, 2)</f>
        <v>0</v>
      </c>
      <c r="X32" s="264"/>
      <c r="Y32" s="264"/>
      <c r="Z32" s="264"/>
      <c r="AA32" s="264"/>
      <c r="AB32" s="264"/>
      <c r="AC32" s="264"/>
      <c r="AD32" s="264"/>
      <c r="AE32" s="264"/>
      <c r="AF32" s="39"/>
      <c r="AG32" s="39"/>
      <c r="AH32" s="39"/>
      <c r="AI32" s="39"/>
      <c r="AJ32" s="39"/>
      <c r="AK32" s="263">
        <v>0</v>
      </c>
      <c r="AL32" s="264"/>
      <c r="AM32" s="264"/>
      <c r="AN32" s="264"/>
      <c r="AO32" s="264"/>
      <c r="AP32" s="39"/>
      <c r="AQ32" s="39"/>
      <c r="AR32" s="40"/>
      <c r="BE32" s="253"/>
    </row>
    <row r="33" spans="1:57" s="3" customFormat="1" ht="14.45" hidden="1" customHeight="1">
      <c r="B33" s="38"/>
      <c r="C33" s="39"/>
      <c r="D33" s="39"/>
      <c r="E33" s="39"/>
      <c r="F33" s="27" t="s">
        <v>45</v>
      </c>
      <c r="G33" s="39"/>
      <c r="H33" s="39"/>
      <c r="I33" s="39"/>
      <c r="J33" s="39"/>
      <c r="K33" s="39"/>
      <c r="L33" s="265">
        <v>0</v>
      </c>
      <c r="M33" s="264"/>
      <c r="N33" s="264"/>
      <c r="O33" s="264"/>
      <c r="P33" s="264"/>
      <c r="Q33" s="39"/>
      <c r="R33" s="39"/>
      <c r="S33" s="39"/>
      <c r="T33" s="39"/>
      <c r="U33" s="39"/>
      <c r="V33" s="39"/>
      <c r="W33" s="263">
        <f>ROUND(BD94, 2)</f>
        <v>0</v>
      </c>
      <c r="X33" s="264"/>
      <c r="Y33" s="264"/>
      <c r="Z33" s="264"/>
      <c r="AA33" s="264"/>
      <c r="AB33" s="264"/>
      <c r="AC33" s="264"/>
      <c r="AD33" s="264"/>
      <c r="AE33" s="264"/>
      <c r="AF33" s="39"/>
      <c r="AG33" s="39"/>
      <c r="AH33" s="39"/>
      <c r="AI33" s="39"/>
      <c r="AJ33" s="39"/>
      <c r="AK33" s="263">
        <v>0</v>
      </c>
      <c r="AL33" s="264"/>
      <c r="AM33" s="264"/>
      <c r="AN33" s="264"/>
      <c r="AO33" s="264"/>
      <c r="AP33" s="39"/>
      <c r="AQ33" s="39"/>
      <c r="AR33" s="40"/>
      <c r="BE33" s="253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52"/>
    </row>
    <row r="35" spans="1:57" s="2" customFormat="1" ht="25.9" customHeight="1">
      <c r="A35" s="32"/>
      <c r="B35" s="33"/>
      <c r="C35" s="41"/>
      <c r="D35" s="42" t="s">
        <v>46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47</v>
      </c>
      <c r="U35" s="43"/>
      <c r="V35" s="43"/>
      <c r="W35" s="43"/>
      <c r="X35" s="269" t="s">
        <v>48</v>
      </c>
      <c r="Y35" s="267"/>
      <c r="Z35" s="267"/>
      <c r="AA35" s="267"/>
      <c r="AB35" s="267"/>
      <c r="AC35" s="43"/>
      <c r="AD35" s="43"/>
      <c r="AE35" s="43"/>
      <c r="AF35" s="43"/>
      <c r="AG35" s="43"/>
      <c r="AH35" s="43"/>
      <c r="AI35" s="43"/>
      <c r="AJ35" s="43"/>
      <c r="AK35" s="266">
        <f>SUM(AK26:AK33)</f>
        <v>0</v>
      </c>
      <c r="AL35" s="267"/>
      <c r="AM35" s="267"/>
      <c r="AN35" s="267"/>
      <c r="AO35" s="268"/>
      <c r="AP35" s="41"/>
      <c r="AQ35" s="41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5"/>
      <c r="C49" s="46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50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0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51</v>
      </c>
      <c r="AI60" s="36"/>
      <c r="AJ60" s="36"/>
      <c r="AK60" s="36"/>
      <c r="AL60" s="36"/>
      <c r="AM60" s="50" t="s">
        <v>52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47" t="s">
        <v>53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54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0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51</v>
      </c>
      <c r="AI75" s="36"/>
      <c r="AJ75" s="36"/>
      <c r="AK75" s="36"/>
      <c r="AL75" s="36"/>
      <c r="AM75" s="50" t="s">
        <v>52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5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5" customHeight="1">
      <c r="A82" s="32"/>
      <c r="B82" s="33"/>
      <c r="C82" s="21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I221211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30" t="str">
        <f>K6</f>
        <v>OPRAVA  PLOŠIN A POCHOZÍCH  LÁVEK,  KOLEKTOR  SLEZSKÁ, FRÝDEK-MÍSTEK</v>
      </c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1"/>
      <c r="AB85" s="231"/>
      <c r="AC85" s="231"/>
      <c r="AD85" s="231"/>
      <c r="AE85" s="231"/>
      <c r="AF85" s="231"/>
      <c r="AG85" s="231"/>
      <c r="AH85" s="231"/>
      <c r="AI85" s="231"/>
      <c r="AJ85" s="231"/>
      <c r="AK85" s="231"/>
      <c r="AL85" s="231"/>
      <c r="AM85" s="231"/>
      <c r="AN85" s="231"/>
      <c r="AO85" s="231"/>
      <c r="AP85" s="61"/>
      <c r="AQ85" s="61"/>
      <c r="AR85" s="62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 xml:space="preserve">FRÝDEK-MÍSTEK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32" t="str">
        <f>IF(AN8= "","",AN8)</f>
        <v>11. 12. 2022</v>
      </c>
      <c r="AN87" s="232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DISTEP A.S.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233" t="str">
        <f>IF(E17="","",E17)</f>
        <v>Ing. Robert Ivánek</v>
      </c>
      <c r="AN89" s="234"/>
      <c r="AO89" s="234"/>
      <c r="AP89" s="234"/>
      <c r="AQ89" s="34"/>
      <c r="AR89" s="37"/>
      <c r="AS89" s="235" t="s">
        <v>56</v>
      </c>
      <c r="AT89" s="236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233" t="str">
        <f>IF(E20="","",E20)</f>
        <v xml:space="preserve"> </v>
      </c>
      <c r="AN90" s="234"/>
      <c r="AO90" s="234"/>
      <c r="AP90" s="234"/>
      <c r="AQ90" s="34"/>
      <c r="AR90" s="37"/>
      <c r="AS90" s="237"/>
      <c r="AT90" s="238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39"/>
      <c r="AT91" s="240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41" t="s">
        <v>57</v>
      </c>
      <c r="D92" s="242"/>
      <c r="E92" s="242"/>
      <c r="F92" s="242"/>
      <c r="G92" s="242"/>
      <c r="H92" s="71"/>
      <c r="I92" s="244" t="s">
        <v>58</v>
      </c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42"/>
      <c r="AA92" s="242"/>
      <c r="AB92" s="242"/>
      <c r="AC92" s="242"/>
      <c r="AD92" s="242"/>
      <c r="AE92" s="242"/>
      <c r="AF92" s="242"/>
      <c r="AG92" s="243" t="s">
        <v>59</v>
      </c>
      <c r="AH92" s="242"/>
      <c r="AI92" s="242"/>
      <c r="AJ92" s="242"/>
      <c r="AK92" s="242"/>
      <c r="AL92" s="242"/>
      <c r="AM92" s="242"/>
      <c r="AN92" s="244" t="s">
        <v>60</v>
      </c>
      <c r="AO92" s="242"/>
      <c r="AP92" s="245"/>
      <c r="AQ92" s="72" t="s">
        <v>61</v>
      </c>
      <c r="AR92" s="37"/>
      <c r="AS92" s="73" t="s">
        <v>62</v>
      </c>
      <c r="AT92" s="74" t="s">
        <v>63</v>
      </c>
      <c r="AU92" s="74" t="s">
        <v>64</v>
      </c>
      <c r="AV92" s="74" t="s">
        <v>65</v>
      </c>
      <c r="AW92" s="74" t="s">
        <v>66</v>
      </c>
      <c r="AX92" s="74" t="s">
        <v>67</v>
      </c>
      <c r="AY92" s="74" t="s">
        <v>68</v>
      </c>
      <c r="AZ92" s="74" t="s">
        <v>69</v>
      </c>
      <c r="BA92" s="74" t="s">
        <v>70</v>
      </c>
      <c r="BB92" s="74" t="s">
        <v>71</v>
      </c>
      <c r="BC92" s="74" t="s">
        <v>72</v>
      </c>
      <c r="BD92" s="75" t="s">
        <v>73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>
      <c r="B94" s="79"/>
      <c r="C94" s="80" t="s">
        <v>74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49">
        <f>ROUND(SUM(AG95:AG100),2)</f>
        <v>0</v>
      </c>
      <c r="AH94" s="249"/>
      <c r="AI94" s="249"/>
      <c r="AJ94" s="249"/>
      <c r="AK94" s="249"/>
      <c r="AL94" s="249"/>
      <c r="AM94" s="249"/>
      <c r="AN94" s="250">
        <f t="shared" ref="AN94:AN100" si="0">SUM(AG94,AT94)</f>
        <v>0</v>
      </c>
      <c r="AO94" s="250"/>
      <c r="AP94" s="250"/>
      <c r="AQ94" s="83" t="s">
        <v>1</v>
      </c>
      <c r="AR94" s="84"/>
      <c r="AS94" s="85">
        <f>ROUND(SUM(AS95:AS100),2)</f>
        <v>0</v>
      </c>
      <c r="AT94" s="86">
        <f t="shared" ref="AT94:AT100" si="1">ROUND(SUM(AV94:AW94),2)</f>
        <v>0</v>
      </c>
      <c r="AU94" s="87">
        <f>ROUND(SUM(AU95:AU100),5)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ROUND(SUM(AZ95:AZ100),2)</f>
        <v>0</v>
      </c>
      <c r="BA94" s="86">
        <f>ROUND(SUM(BA95:BA100),2)</f>
        <v>0</v>
      </c>
      <c r="BB94" s="86">
        <f>ROUND(SUM(BB95:BB100),2)</f>
        <v>0</v>
      </c>
      <c r="BC94" s="86">
        <f>ROUND(SUM(BC95:BC100),2)</f>
        <v>0</v>
      </c>
      <c r="BD94" s="88">
        <f>ROUND(SUM(BD95:BD100),2)</f>
        <v>0</v>
      </c>
      <c r="BS94" s="89" t="s">
        <v>75</v>
      </c>
      <c r="BT94" s="89" t="s">
        <v>76</v>
      </c>
      <c r="BU94" s="90" t="s">
        <v>77</v>
      </c>
      <c r="BV94" s="89" t="s">
        <v>78</v>
      </c>
      <c r="BW94" s="89" t="s">
        <v>5</v>
      </c>
      <c r="BX94" s="89" t="s">
        <v>79</v>
      </c>
      <c r="CL94" s="89" t="s">
        <v>1</v>
      </c>
    </row>
    <row r="95" spans="1:91" s="7" customFormat="1" ht="24.75" customHeight="1">
      <c r="A95" s="91" t="s">
        <v>80</v>
      </c>
      <c r="B95" s="92"/>
      <c r="C95" s="93"/>
      <c r="D95" s="246" t="s">
        <v>81</v>
      </c>
      <c r="E95" s="246"/>
      <c r="F95" s="246"/>
      <c r="G95" s="246"/>
      <c r="H95" s="246"/>
      <c r="I95" s="94"/>
      <c r="J95" s="246" t="s">
        <v>82</v>
      </c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7">
        <f>'123 - G12-3 - Rekonstrukc...'!J30</f>
        <v>0</v>
      </c>
      <c r="AH95" s="248"/>
      <c r="AI95" s="248"/>
      <c r="AJ95" s="248"/>
      <c r="AK95" s="248"/>
      <c r="AL95" s="248"/>
      <c r="AM95" s="248"/>
      <c r="AN95" s="247">
        <f t="shared" si="0"/>
        <v>0</v>
      </c>
      <c r="AO95" s="248"/>
      <c r="AP95" s="248"/>
      <c r="AQ95" s="95" t="s">
        <v>83</v>
      </c>
      <c r="AR95" s="96"/>
      <c r="AS95" s="97">
        <v>0</v>
      </c>
      <c r="AT95" s="98">
        <f t="shared" si="1"/>
        <v>0</v>
      </c>
      <c r="AU95" s="99">
        <f>'123 - G12-3 - Rekonstrukc...'!P122</f>
        <v>0</v>
      </c>
      <c r="AV95" s="98">
        <f>'123 - G12-3 - Rekonstrukc...'!J33</f>
        <v>0</v>
      </c>
      <c r="AW95" s="98">
        <f>'123 - G12-3 - Rekonstrukc...'!J34</f>
        <v>0</v>
      </c>
      <c r="AX95" s="98">
        <f>'123 - G12-3 - Rekonstrukc...'!J35</f>
        <v>0</v>
      </c>
      <c r="AY95" s="98">
        <f>'123 - G12-3 - Rekonstrukc...'!J36</f>
        <v>0</v>
      </c>
      <c r="AZ95" s="98">
        <f>'123 - G12-3 - Rekonstrukc...'!F33</f>
        <v>0</v>
      </c>
      <c r="BA95" s="98">
        <f>'123 - G12-3 - Rekonstrukc...'!F34</f>
        <v>0</v>
      </c>
      <c r="BB95" s="98">
        <f>'123 - G12-3 - Rekonstrukc...'!F35</f>
        <v>0</v>
      </c>
      <c r="BC95" s="98">
        <f>'123 - G12-3 - Rekonstrukc...'!F36</f>
        <v>0</v>
      </c>
      <c r="BD95" s="100">
        <f>'123 - G12-3 - Rekonstrukc...'!F37</f>
        <v>0</v>
      </c>
      <c r="BT95" s="101" t="s">
        <v>84</v>
      </c>
      <c r="BV95" s="101" t="s">
        <v>78</v>
      </c>
      <c r="BW95" s="101" t="s">
        <v>85</v>
      </c>
      <c r="BX95" s="101" t="s">
        <v>5</v>
      </c>
      <c r="CL95" s="101" t="s">
        <v>1</v>
      </c>
      <c r="CM95" s="101" t="s">
        <v>86</v>
      </c>
    </row>
    <row r="96" spans="1:91" s="7" customFormat="1" ht="24.75" customHeight="1">
      <c r="A96" s="91" t="s">
        <v>80</v>
      </c>
      <c r="B96" s="92"/>
      <c r="C96" s="93"/>
      <c r="D96" s="246" t="s">
        <v>87</v>
      </c>
      <c r="E96" s="246"/>
      <c r="F96" s="246"/>
      <c r="G96" s="246"/>
      <c r="H96" s="246"/>
      <c r="I96" s="94"/>
      <c r="J96" s="246" t="s">
        <v>88</v>
      </c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7">
        <f>'126 - G12-6 - Rekonstrukc...'!J30</f>
        <v>0</v>
      </c>
      <c r="AH96" s="248"/>
      <c r="AI96" s="248"/>
      <c r="AJ96" s="248"/>
      <c r="AK96" s="248"/>
      <c r="AL96" s="248"/>
      <c r="AM96" s="248"/>
      <c r="AN96" s="247">
        <f t="shared" si="0"/>
        <v>0</v>
      </c>
      <c r="AO96" s="248"/>
      <c r="AP96" s="248"/>
      <c r="AQ96" s="95" t="s">
        <v>83</v>
      </c>
      <c r="AR96" s="96"/>
      <c r="AS96" s="97">
        <v>0</v>
      </c>
      <c r="AT96" s="98">
        <f t="shared" si="1"/>
        <v>0</v>
      </c>
      <c r="AU96" s="99">
        <f>'126 - G12-6 - Rekonstrukc...'!P122</f>
        <v>0</v>
      </c>
      <c r="AV96" s="98">
        <f>'126 - G12-6 - Rekonstrukc...'!J33</f>
        <v>0</v>
      </c>
      <c r="AW96" s="98">
        <f>'126 - G12-6 - Rekonstrukc...'!J34</f>
        <v>0</v>
      </c>
      <c r="AX96" s="98">
        <f>'126 - G12-6 - Rekonstrukc...'!J35</f>
        <v>0</v>
      </c>
      <c r="AY96" s="98">
        <f>'126 - G12-6 - Rekonstrukc...'!J36</f>
        <v>0</v>
      </c>
      <c r="AZ96" s="98">
        <f>'126 - G12-6 - Rekonstrukc...'!F33</f>
        <v>0</v>
      </c>
      <c r="BA96" s="98">
        <f>'126 - G12-6 - Rekonstrukc...'!F34</f>
        <v>0</v>
      </c>
      <c r="BB96" s="98">
        <f>'126 - G12-6 - Rekonstrukc...'!F35</f>
        <v>0</v>
      </c>
      <c r="BC96" s="98">
        <f>'126 - G12-6 - Rekonstrukc...'!F36</f>
        <v>0</v>
      </c>
      <c r="BD96" s="100">
        <f>'126 - G12-6 - Rekonstrukc...'!F37</f>
        <v>0</v>
      </c>
      <c r="BT96" s="101" t="s">
        <v>84</v>
      </c>
      <c r="BV96" s="101" t="s">
        <v>78</v>
      </c>
      <c r="BW96" s="101" t="s">
        <v>89</v>
      </c>
      <c r="BX96" s="101" t="s">
        <v>5</v>
      </c>
      <c r="CL96" s="101" t="s">
        <v>1</v>
      </c>
      <c r="CM96" s="101" t="s">
        <v>86</v>
      </c>
    </row>
    <row r="97" spans="1:91" s="7" customFormat="1" ht="24.75" customHeight="1">
      <c r="A97" s="91" t="s">
        <v>80</v>
      </c>
      <c r="B97" s="92"/>
      <c r="C97" s="93"/>
      <c r="D97" s="246" t="s">
        <v>90</v>
      </c>
      <c r="E97" s="246"/>
      <c r="F97" s="246"/>
      <c r="G97" s="246"/>
      <c r="H97" s="246"/>
      <c r="I97" s="94"/>
      <c r="J97" s="246" t="s">
        <v>91</v>
      </c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7">
        <f>'200 - G2 - Rekonstrukce p...'!J30</f>
        <v>0</v>
      </c>
      <c r="AH97" s="248"/>
      <c r="AI97" s="248"/>
      <c r="AJ97" s="248"/>
      <c r="AK97" s="248"/>
      <c r="AL97" s="248"/>
      <c r="AM97" s="248"/>
      <c r="AN97" s="247">
        <f t="shared" si="0"/>
        <v>0</v>
      </c>
      <c r="AO97" s="248"/>
      <c r="AP97" s="248"/>
      <c r="AQ97" s="95" t="s">
        <v>83</v>
      </c>
      <c r="AR97" s="96"/>
      <c r="AS97" s="97">
        <v>0</v>
      </c>
      <c r="AT97" s="98">
        <f t="shared" si="1"/>
        <v>0</v>
      </c>
      <c r="AU97" s="99">
        <f>'200 - G2 - Rekonstrukce p...'!P121</f>
        <v>0</v>
      </c>
      <c r="AV97" s="98">
        <f>'200 - G2 - Rekonstrukce p...'!J33</f>
        <v>0</v>
      </c>
      <c r="AW97" s="98">
        <f>'200 - G2 - Rekonstrukce p...'!J34</f>
        <v>0</v>
      </c>
      <c r="AX97" s="98">
        <f>'200 - G2 - Rekonstrukce p...'!J35</f>
        <v>0</v>
      </c>
      <c r="AY97" s="98">
        <f>'200 - G2 - Rekonstrukce p...'!J36</f>
        <v>0</v>
      </c>
      <c r="AZ97" s="98">
        <f>'200 - G2 - Rekonstrukce p...'!F33</f>
        <v>0</v>
      </c>
      <c r="BA97" s="98">
        <f>'200 - G2 - Rekonstrukce p...'!F34</f>
        <v>0</v>
      </c>
      <c r="BB97" s="98">
        <f>'200 - G2 - Rekonstrukce p...'!F35</f>
        <v>0</v>
      </c>
      <c r="BC97" s="98">
        <f>'200 - G2 - Rekonstrukce p...'!F36</f>
        <v>0</v>
      </c>
      <c r="BD97" s="100">
        <f>'200 - G2 - Rekonstrukce p...'!F37</f>
        <v>0</v>
      </c>
      <c r="BT97" s="101" t="s">
        <v>84</v>
      </c>
      <c r="BV97" s="101" t="s">
        <v>78</v>
      </c>
      <c r="BW97" s="101" t="s">
        <v>92</v>
      </c>
      <c r="BX97" s="101" t="s">
        <v>5</v>
      </c>
      <c r="CL97" s="101" t="s">
        <v>1</v>
      </c>
      <c r="CM97" s="101" t="s">
        <v>86</v>
      </c>
    </row>
    <row r="98" spans="1:91" s="7" customFormat="1" ht="24.75" customHeight="1">
      <c r="A98" s="91" t="s">
        <v>80</v>
      </c>
      <c r="B98" s="92"/>
      <c r="C98" s="93"/>
      <c r="D98" s="246" t="s">
        <v>93</v>
      </c>
      <c r="E98" s="246"/>
      <c r="F98" s="246"/>
      <c r="G98" s="246"/>
      <c r="H98" s="246"/>
      <c r="I98" s="94"/>
      <c r="J98" s="246" t="s">
        <v>94</v>
      </c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  <c r="AA98" s="246"/>
      <c r="AB98" s="246"/>
      <c r="AC98" s="246"/>
      <c r="AD98" s="246"/>
      <c r="AE98" s="246"/>
      <c r="AF98" s="246"/>
      <c r="AG98" s="247">
        <f>'900 - G9 - Rekonstrukce p...'!J30</f>
        <v>0</v>
      </c>
      <c r="AH98" s="248"/>
      <c r="AI98" s="248"/>
      <c r="AJ98" s="248"/>
      <c r="AK98" s="248"/>
      <c r="AL98" s="248"/>
      <c r="AM98" s="248"/>
      <c r="AN98" s="247">
        <f t="shared" si="0"/>
        <v>0</v>
      </c>
      <c r="AO98" s="248"/>
      <c r="AP98" s="248"/>
      <c r="AQ98" s="95" t="s">
        <v>83</v>
      </c>
      <c r="AR98" s="96"/>
      <c r="AS98" s="97">
        <v>0</v>
      </c>
      <c r="AT98" s="98">
        <f t="shared" si="1"/>
        <v>0</v>
      </c>
      <c r="AU98" s="99">
        <f>'900 - G9 - Rekonstrukce p...'!P121</f>
        <v>0</v>
      </c>
      <c r="AV98" s="98">
        <f>'900 - G9 - Rekonstrukce p...'!J33</f>
        <v>0</v>
      </c>
      <c r="AW98" s="98">
        <f>'900 - G9 - Rekonstrukce p...'!J34</f>
        <v>0</v>
      </c>
      <c r="AX98" s="98">
        <f>'900 - G9 - Rekonstrukce p...'!J35</f>
        <v>0</v>
      </c>
      <c r="AY98" s="98">
        <f>'900 - G9 - Rekonstrukce p...'!J36</f>
        <v>0</v>
      </c>
      <c r="AZ98" s="98">
        <f>'900 - G9 - Rekonstrukce p...'!F33</f>
        <v>0</v>
      </c>
      <c r="BA98" s="98">
        <f>'900 - G9 - Rekonstrukce p...'!F34</f>
        <v>0</v>
      </c>
      <c r="BB98" s="98">
        <f>'900 - G9 - Rekonstrukce p...'!F35</f>
        <v>0</v>
      </c>
      <c r="BC98" s="98">
        <f>'900 - G9 - Rekonstrukce p...'!F36</f>
        <v>0</v>
      </c>
      <c r="BD98" s="100">
        <f>'900 - G9 - Rekonstrukce p...'!F37</f>
        <v>0</v>
      </c>
      <c r="BT98" s="101" t="s">
        <v>84</v>
      </c>
      <c r="BV98" s="101" t="s">
        <v>78</v>
      </c>
      <c r="BW98" s="101" t="s">
        <v>95</v>
      </c>
      <c r="BX98" s="101" t="s">
        <v>5</v>
      </c>
      <c r="CL98" s="101" t="s">
        <v>1</v>
      </c>
      <c r="CM98" s="101" t="s">
        <v>86</v>
      </c>
    </row>
    <row r="99" spans="1:91" s="7" customFormat="1" ht="24.75" customHeight="1">
      <c r="A99" s="91" t="s">
        <v>80</v>
      </c>
      <c r="B99" s="92"/>
      <c r="C99" s="93"/>
      <c r="D99" s="246" t="s">
        <v>96</v>
      </c>
      <c r="E99" s="246"/>
      <c r="F99" s="246"/>
      <c r="G99" s="246"/>
      <c r="H99" s="246"/>
      <c r="I99" s="94"/>
      <c r="J99" s="246" t="s">
        <v>97</v>
      </c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  <c r="AA99" s="246"/>
      <c r="AB99" s="246"/>
      <c r="AC99" s="246"/>
      <c r="AD99" s="246"/>
      <c r="AE99" s="246"/>
      <c r="AF99" s="246"/>
      <c r="AG99" s="247">
        <f>'920 - G9-2 - Rekonstrukce...'!J30</f>
        <v>0</v>
      </c>
      <c r="AH99" s="248"/>
      <c r="AI99" s="248"/>
      <c r="AJ99" s="248"/>
      <c r="AK99" s="248"/>
      <c r="AL99" s="248"/>
      <c r="AM99" s="248"/>
      <c r="AN99" s="247">
        <f t="shared" si="0"/>
        <v>0</v>
      </c>
      <c r="AO99" s="248"/>
      <c r="AP99" s="248"/>
      <c r="AQ99" s="95" t="s">
        <v>83</v>
      </c>
      <c r="AR99" s="96"/>
      <c r="AS99" s="97">
        <v>0</v>
      </c>
      <c r="AT99" s="98">
        <f t="shared" si="1"/>
        <v>0</v>
      </c>
      <c r="AU99" s="99">
        <f>'920 - G9-2 - Rekonstrukce...'!P121</f>
        <v>0</v>
      </c>
      <c r="AV99" s="98">
        <f>'920 - G9-2 - Rekonstrukce...'!J33</f>
        <v>0</v>
      </c>
      <c r="AW99" s="98">
        <f>'920 - G9-2 - Rekonstrukce...'!J34</f>
        <v>0</v>
      </c>
      <c r="AX99" s="98">
        <f>'920 - G9-2 - Rekonstrukce...'!J35</f>
        <v>0</v>
      </c>
      <c r="AY99" s="98">
        <f>'920 - G9-2 - Rekonstrukce...'!J36</f>
        <v>0</v>
      </c>
      <c r="AZ99" s="98">
        <f>'920 - G9-2 - Rekonstrukce...'!F33</f>
        <v>0</v>
      </c>
      <c r="BA99" s="98">
        <f>'920 - G9-2 - Rekonstrukce...'!F34</f>
        <v>0</v>
      </c>
      <c r="BB99" s="98">
        <f>'920 - G9-2 - Rekonstrukce...'!F35</f>
        <v>0</v>
      </c>
      <c r="BC99" s="98">
        <f>'920 - G9-2 - Rekonstrukce...'!F36</f>
        <v>0</v>
      </c>
      <c r="BD99" s="100">
        <f>'920 - G9-2 - Rekonstrukce...'!F37</f>
        <v>0</v>
      </c>
      <c r="BT99" s="101" t="s">
        <v>84</v>
      </c>
      <c r="BV99" s="101" t="s">
        <v>78</v>
      </c>
      <c r="BW99" s="101" t="s">
        <v>98</v>
      </c>
      <c r="BX99" s="101" t="s">
        <v>5</v>
      </c>
      <c r="CL99" s="101" t="s">
        <v>1</v>
      </c>
      <c r="CM99" s="101" t="s">
        <v>86</v>
      </c>
    </row>
    <row r="100" spans="1:91" s="7" customFormat="1" ht="16.5" customHeight="1">
      <c r="A100" s="91" t="s">
        <v>80</v>
      </c>
      <c r="B100" s="92"/>
      <c r="C100" s="93"/>
      <c r="D100" s="246" t="s">
        <v>99</v>
      </c>
      <c r="E100" s="246"/>
      <c r="F100" s="246"/>
      <c r="G100" s="246"/>
      <c r="H100" s="246"/>
      <c r="I100" s="94"/>
      <c r="J100" s="246" t="s">
        <v>100</v>
      </c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7">
        <f>'VON - Vedlejší a ostatní ...'!J30</f>
        <v>0</v>
      </c>
      <c r="AH100" s="248"/>
      <c r="AI100" s="248"/>
      <c r="AJ100" s="248"/>
      <c r="AK100" s="248"/>
      <c r="AL100" s="248"/>
      <c r="AM100" s="248"/>
      <c r="AN100" s="247">
        <f t="shared" si="0"/>
        <v>0</v>
      </c>
      <c r="AO100" s="248"/>
      <c r="AP100" s="248"/>
      <c r="AQ100" s="95" t="s">
        <v>83</v>
      </c>
      <c r="AR100" s="96"/>
      <c r="AS100" s="102">
        <v>0</v>
      </c>
      <c r="AT100" s="103">
        <f t="shared" si="1"/>
        <v>0</v>
      </c>
      <c r="AU100" s="104">
        <f>'VON - Vedlejší a ostatní ...'!P121</f>
        <v>0</v>
      </c>
      <c r="AV100" s="103">
        <f>'VON - Vedlejší a ostatní ...'!J33</f>
        <v>0</v>
      </c>
      <c r="AW100" s="103">
        <f>'VON - Vedlejší a ostatní ...'!J34</f>
        <v>0</v>
      </c>
      <c r="AX100" s="103">
        <f>'VON - Vedlejší a ostatní ...'!J35</f>
        <v>0</v>
      </c>
      <c r="AY100" s="103">
        <f>'VON - Vedlejší a ostatní ...'!J36</f>
        <v>0</v>
      </c>
      <c r="AZ100" s="103">
        <f>'VON - Vedlejší a ostatní ...'!F33</f>
        <v>0</v>
      </c>
      <c r="BA100" s="103">
        <f>'VON - Vedlejší a ostatní ...'!F34</f>
        <v>0</v>
      </c>
      <c r="BB100" s="103">
        <f>'VON - Vedlejší a ostatní ...'!F35</f>
        <v>0</v>
      </c>
      <c r="BC100" s="103">
        <f>'VON - Vedlejší a ostatní ...'!F36</f>
        <v>0</v>
      </c>
      <c r="BD100" s="105">
        <f>'VON - Vedlejší a ostatní ...'!F37</f>
        <v>0</v>
      </c>
      <c r="BT100" s="101" t="s">
        <v>84</v>
      </c>
      <c r="BV100" s="101" t="s">
        <v>78</v>
      </c>
      <c r="BW100" s="101" t="s">
        <v>101</v>
      </c>
      <c r="BX100" s="101" t="s">
        <v>5</v>
      </c>
      <c r="CL100" s="101" t="s">
        <v>1</v>
      </c>
      <c r="CM100" s="101" t="s">
        <v>86</v>
      </c>
    </row>
    <row r="101" spans="1:91" s="2" customFormat="1" ht="30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7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</row>
    <row r="102" spans="1:91" s="2" customFormat="1" ht="6.95" customHeight="1">
      <c r="A102" s="32"/>
      <c r="B102" s="52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37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</row>
  </sheetData>
  <sheetProtection algorithmName="SHA-512" hashValue="bw0Tkfi9PdxtZUzWhhWSNF/kTGGGSvf5hTtnRcxU66cvcnr0tosJQ7amD6bXfKdBUOYBE5L2ZaHJm+sCls0TCg==" saltValue="WCXQCPs/rBCnaF2mwCxzCTWp48JcPoTcvQivHR9a6bYbOkiDBIHAFLLXp/WWR9WdUy7mKcYBiKKbF77kk7Y/2A==" spinCount="100000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123 - G12-3 - Rekonstrukc...'!C2" display="/"/>
    <hyperlink ref="A96" location="'126 - G12-6 - Rekonstrukc...'!C2" display="/"/>
    <hyperlink ref="A97" location="'200 - G2 - Rekonstrukce p...'!C2" display="/"/>
    <hyperlink ref="A98" location="'900 - G9 - Rekonstrukce p...'!C2" display="/"/>
    <hyperlink ref="A99" location="'920 - G9-2 - Rekonstrukce...'!C2" display="/"/>
    <hyperlink ref="A100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85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3" t="s">
        <v>104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ROUND(J122,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ROUND((SUM(BE122:BE148)),  2)</f>
        <v>0</v>
      </c>
      <c r="G33" s="32"/>
      <c r="H33" s="32"/>
      <c r="I33" s="122">
        <v>0.21</v>
      </c>
      <c r="J33" s="121">
        <f>ROUND(((SUM(BE122:BE148))*I33),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ROUND((SUM(BF122:BF148)),  2)</f>
        <v>0</v>
      </c>
      <c r="G34" s="32"/>
      <c r="H34" s="32"/>
      <c r="I34" s="122">
        <v>0.15</v>
      </c>
      <c r="J34" s="121">
        <f>ROUND(((SUM(BF122:BF148))*I34),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ROUND((SUM(BG122:BG148)),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ROUND((SUM(BH122:BH148)),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ROUND((SUM(BI122:BI148)),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0" t="str">
        <f>E9</f>
        <v xml:space="preserve">123 - G12/3 - Rekonstrukce plošin vč. žebříku a pochozích lávek 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J122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J123</f>
        <v>0</v>
      </c>
      <c r="K97" s="146"/>
      <c r="L97" s="150"/>
    </row>
    <row r="98" spans="1:31" s="10" customFormat="1" ht="19.899999999999999" customHeight="1">
      <c r="B98" s="151"/>
      <c r="C98" s="152"/>
      <c r="D98" s="153" t="s">
        <v>111</v>
      </c>
      <c r="E98" s="154"/>
      <c r="F98" s="154"/>
      <c r="G98" s="154"/>
      <c r="H98" s="154"/>
      <c r="I98" s="154"/>
      <c r="J98" s="155">
        <f>J124</f>
        <v>0</v>
      </c>
      <c r="K98" s="152"/>
      <c r="L98" s="156"/>
    </row>
    <row r="99" spans="1:31" s="10" customFormat="1" ht="19.899999999999999" customHeight="1">
      <c r="B99" s="151"/>
      <c r="C99" s="152"/>
      <c r="D99" s="153" t="s">
        <v>112</v>
      </c>
      <c r="E99" s="154"/>
      <c r="F99" s="154"/>
      <c r="G99" s="154"/>
      <c r="H99" s="154"/>
      <c r="I99" s="154"/>
      <c r="J99" s="155">
        <f>J128</f>
        <v>0</v>
      </c>
      <c r="K99" s="152"/>
      <c r="L99" s="156"/>
    </row>
    <row r="100" spans="1:31" s="9" customFormat="1" ht="24.95" customHeight="1">
      <c r="B100" s="145"/>
      <c r="C100" s="146"/>
      <c r="D100" s="147" t="s">
        <v>113</v>
      </c>
      <c r="E100" s="148"/>
      <c r="F100" s="148"/>
      <c r="G100" s="148"/>
      <c r="H100" s="148"/>
      <c r="I100" s="148"/>
      <c r="J100" s="149">
        <f>J133</f>
        <v>0</v>
      </c>
      <c r="K100" s="146"/>
      <c r="L100" s="150"/>
    </row>
    <row r="101" spans="1:31" s="10" customFormat="1" ht="19.899999999999999" customHeight="1">
      <c r="B101" s="151"/>
      <c r="C101" s="152"/>
      <c r="D101" s="153" t="s">
        <v>114</v>
      </c>
      <c r="E101" s="154"/>
      <c r="F101" s="154"/>
      <c r="G101" s="154"/>
      <c r="H101" s="154"/>
      <c r="I101" s="154"/>
      <c r="J101" s="155">
        <f>J134</f>
        <v>0</v>
      </c>
      <c r="K101" s="152"/>
      <c r="L101" s="156"/>
    </row>
    <row r="102" spans="1:31" s="10" customFormat="1" ht="19.899999999999999" customHeight="1">
      <c r="B102" s="151"/>
      <c r="C102" s="152"/>
      <c r="D102" s="153" t="s">
        <v>115</v>
      </c>
      <c r="E102" s="154"/>
      <c r="F102" s="154"/>
      <c r="G102" s="154"/>
      <c r="H102" s="154"/>
      <c r="I102" s="154"/>
      <c r="J102" s="155">
        <f>J137</f>
        <v>0</v>
      </c>
      <c r="K102" s="152"/>
      <c r="L102" s="156"/>
    </row>
    <row r="103" spans="1:31" s="2" customFormat="1" ht="21.75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6.95" customHeight="1">
      <c r="A104" s="32"/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4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8" spans="1:31" s="2" customFormat="1" ht="6.95" customHeight="1">
      <c r="A108" s="32"/>
      <c r="B108" s="54"/>
      <c r="C108" s="55"/>
      <c r="D108" s="55"/>
      <c r="E108" s="55"/>
      <c r="F108" s="55"/>
      <c r="G108" s="55"/>
      <c r="H108" s="55"/>
      <c r="I108" s="55"/>
      <c r="J108" s="55"/>
      <c r="K108" s="55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4.95" customHeight="1">
      <c r="A109" s="32"/>
      <c r="B109" s="33"/>
      <c r="C109" s="21" t="s">
        <v>116</v>
      </c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16</v>
      </c>
      <c r="D111" s="34"/>
      <c r="E111" s="34"/>
      <c r="F111" s="34"/>
      <c r="G111" s="34"/>
      <c r="H111" s="34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6.25" customHeight="1">
      <c r="A112" s="32"/>
      <c r="B112" s="33"/>
      <c r="C112" s="34"/>
      <c r="D112" s="34"/>
      <c r="E112" s="278" t="str">
        <f>E7</f>
        <v>OPRAVA  PLOŠIN A POCHOZÍCH  LÁVEK,  KOLEKTOR  SLEZSKÁ, FRÝDEK-MÍSTEK</v>
      </c>
      <c r="F112" s="279"/>
      <c r="G112" s="279"/>
      <c r="H112" s="279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103</v>
      </c>
      <c r="D113" s="34"/>
      <c r="E113" s="34"/>
      <c r="F113" s="34"/>
      <c r="G113" s="34"/>
      <c r="H113" s="34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30" customHeight="1">
      <c r="A114" s="32"/>
      <c r="B114" s="33"/>
      <c r="C114" s="34"/>
      <c r="D114" s="34"/>
      <c r="E114" s="230" t="str">
        <f>E9</f>
        <v xml:space="preserve">123 - G12/3 - Rekonstrukce plošin vč. žebříku a pochozích lávek </v>
      </c>
      <c r="F114" s="280"/>
      <c r="G114" s="280"/>
      <c r="H114" s="280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4"/>
      <c r="E116" s="34"/>
      <c r="F116" s="25" t="str">
        <f>F12</f>
        <v xml:space="preserve">FRÝDEK-MÍSTEK </v>
      </c>
      <c r="G116" s="34"/>
      <c r="H116" s="34"/>
      <c r="I116" s="27" t="s">
        <v>22</v>
      </c>
      <c r="J116" s="64" t="str">
        <f>IF(J12="","",J12)</f>
        <v>11. 12. 2022</v>
      </c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24</v>
      </c>
      <c r="D118" s="34"/>
      <c r="E118" s="34"/>
      <c r="F118" s="25" t="str">
        <f>E15</f>
        <v>DISTEP A.S.</v>
      </c>
      <c r="G118" s="34"/>
      <c r="H118" s="34"/>
      <c r="I118" s="27" t="s">
        <v>30</v>
      </c>
      <c r="J118" s="30" t="str">
        <f>E21</f>
        <v>Ing. Robert Ivánek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28</v>
      </c>
      <c r="D119" s="34"/>
      <c r="E119" s="34"/>
      <c r="F119" s="25" t="str">
        <f>IF(E18="","",E18)</f>
        <v>Vyplň údaj</v>
      </c>
      <c r="G119" s="34"/>
      <c r="H119" s="34"/>
      <c r="I119" s="27" t="s">
        <v>33</v>
      </c>
      <c r="J119" s="30" t="str">
        <f>E24</f>
        <v xml:space="preserve"> </v>
      </c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57"/>
      <c r="B121" s="158"/>
      <c r="C121" s="159" t="s">
        <v>117</v>
      </c>
      <c r="D121" s="160" t="s">
        <v>61</v>
      </c>
      <c r="E121" s="160" t="s">
        <v>57</v>
      </c>
      <c r="F121" s="160" t="s">
        <v>58</v>
      </c>
      <c r="G121" s="160" t="s">
        <v>118</v>
      </c>
      <c r="H121" s="160" t="s">
        <v>119</v>
      </c>
      <c r="I121" s="160" t="s">
        <v>120</v>
      </c>
      <c r="J121" s="161" t="s">
        <v>107</v>
      </c>
      <c r="K121" s="162" t="s">
        <v>121</v>
      </c>
      <c r="L121" s="163"/>
      <c r="M121" s="73" t="s">
        <v>1</v>
      </c>
      <c r="N121" s="74" t="s">
        <v>40</v>
      </c>
      <c r="O121" s="74" t="s">
        <v>122</v>
      </c>
      <c r="P121" s="74" t="s">
        <v>123</v>
      </c>
      <c r="Q121" s="74" t="s">
        <v>124</v>
      </c>
      <c r="R121" s="74" t="s">
        <v>125</v>
      </c>
      <c r="S121" s="74" t="s">
        <v>126</v>
      </c>
      <c r="T121" s="75" t="s">
        <v>127</v>
      </c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</row>
    <row r="122" spans="1:65" s="2" customFormat="1" ht="22.9" customHeight="1">
      <c r="A122" s="32"/>
      <c r="B122" s="33"/>
      <c r="C122" s="80" t="s">
        <v>128</v>
      </c>
      <c r="D122" s="34"/>
      <c r="E122" s="34"/>
      <c r="F122" s="34"/>
      <c r="G122" s="34"/>
      <c r="H122" s="34"/>
      <c r="I122" s="34"/>
      <c r="J122" s="164">
        <f>BK122</f>
        <v>0</v>
      </c>
      <c r="K122" s="34"/>
      <c r="L122" s="37"/>
      <c r="M122" s="76"/>
      <c r="N122" s="165"/>
      <c r="O122" s="77"/>
      <c r="P122" s="166">
        <f>P123+P133</f>
        <v>0</v>
      </c>
      <c r="Q122" s="77"/>
      <c r="R122" s="166">
        <f>R123+R133</f>
        <v>0.12808</v>
      </c>
      <c r="S122" s="77"/>
      <c r="T122" s="167">
        <f>T123+T133</f>
        <v>0.159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5" t="s">
        <v>75</v>
      </c>
      <c r="AU122" s="15" t="s">
        <v>109</v>
      </c>
      <c r="BK122" s="168">
        <f>BK123+BK133</f>
        <v>0</v>
      </c>
    </row>
    <row r="123" spans="1:65" s="12" customFormat="1" ht="25.9" customHeight="1">
      <c r="B123" s="169"/>
      <c r="C123" s="170"/>
      <c r="D123" s="171" t="s">
        <v>75</v>
      </c>
      <c r="E123" s="172" t="s">
        <v>129</v>
      </c>
      <c r="F123" s="172" t="s">
        <v>130</v>
      </c>
      <c r="G123" s="170"/>
      <c r="H123" s="170"/>
      <c r="I123" s="173"/>
      <c r="J123" s="174">
        <f>BK123</f>
        <v>0</v>
      </c>
      <c r="K123" s="170"/>
      <c r="L123" s="175"/>
      <c r="M123" s="176"/>
      <c r="N123" s="177"/>
      <c r="O123" s="177"/>
      <c r="P123" s="178">
        <f>P124+P128</f>
        <v>0</v>
      </c>
      <c r="Q123" s="177"/>
      <c r="R123" s="178">
        <f>R124+R128</f>
        <v>2.8000000000000003E-4</v>
      </c>
      <c r="S123" s="177"/>
      <c r="T123" s="179">
        <f>T124+T128</f>
        <v>4.3999999999999997E-2</v>
      </c>
      <c r="AR123" s="180" t="s">
        <v>84</v>
      </c>
      <c r="AT123" s="181" t="s">
        <v>75</v>
      </c>
      <c r="AU123" s="181" t="s">
        <v>76</v>
      </c>
      <c r="AY123" s="180" t="s">
        <v>131</v>
      </c>
      <c r="BK123" s="182">
        <f>BK124+BK128</f>
        <v>0</v>
      </c>
    </row>
    <row r="124" spans="1:65" s="12" customFormat="1" ht="22.9" customHeight="1">
      <c r="B124" s="169"/>
      <c r="C124" s="170"/>
      <c r="D124" s="171" t="s">
        <v>75</v>
      </c>
      <c r="E124" s="183" t="s">
        <v>132</v>
      </c>
      <c r="F124" s="183" t="s">
        <v>133</v>
      </c>
      <c r="G124" s="170"/>
      <c r="H124" s="170"/>
      <c r="I124" s="173"/>
      <c r="J124" s="184">
        <f>BK124</f>
        <v>0</v>
      </c>
      <c r="K124" s="170"/>
      <c r="L124" s="175"/>
      <c r="M124" s="176"/>
      <c r="N124" s="177"/>
      <c r="O124" s="177"/>
      <c r="P124" s="178">
        <f>SUM(P125:P127)</f>
        <v>0</v>
      </c>
      <c r="Q124" s="177"/>
      <c r="R124" s="178">
        <f>SUM(R125:R127)</f>
        <v>2.8000000000000003E-4</v>
      </c>
      <c r="S124" s="177"/>
      <c r="T124" s="179">
        <f>SUM(T125:T127)</f>
        <v>4.3999999999999997E-2</v>
      </c>
      <c r="AR124" s="180" t="s">
        <v>84</v>
      </c>
      <c r="AT124" s="181" t="s">
        <v>75</v>
      </c>
      <c r="AU124" s="181" t="s">
        <v>84</v>
      </c>
      <c r="AY124" s="180" t="s">
        <v>131</v>
      </c>
      <c r="BK124" s="182">
        <f>SUM(BK125:BK127)</f>
        <v>0</v>
      </c>
    </row>
    <row r="125" spans="1:65" s="2" customFormat="1" ht="24.2" customHeight="1">
      <c r="A125" s="32"/>
      <c r="B125" s="33"/>
      <c r="C125" s="185" t="s">
        <v>84</v>
      </c>
      <c r="D125" s="185" t="s">
        <v>134</v>
      </c>
      <c r="E125" s="186" t="s">
        <v>135</v>
      </c>
      <c r="F125" s="187" t="s">
        <v>136</v>
      </c>
      <c r="G125" s="188" t="s">
        <v>137</v>
      </c>
      <c r="H125" s="189">
        <v>28</v>
      </c>
      <c r="I125" s="190"/>
      <c r="J125" s="191">
        <f>ROUND(I125*H125,2)</f>
        <v>0</v>
      </c>
      <c r="K125" s="192"/>
      <c r="L125" s="37"/>
      <c r="M125" s="193" t="s">
        <v>1</v>
      </c>
      <c r="N125" s="194" t="s">
        <v>41</v>
      </c>
      <c r="O125" s="69"/>
      <c r="P125" s="195">
        <f>O125*H125</f>
        <v>0</v>
      </c>
      <c r="Q125" s="195">
        <v>1.0000000000000001E-5</v>
      </c>
      <c r="R125" s="195">
        <f>Q125*H125</f>
        <v>2.8000000000000003E-4</v>
      </c>
      <c r="S125" s="195">
        <v>0</v>
      </c>
      <c r="T125" s="19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7" t="s">
        <v>138</v>
      </c>
      <c r="AT125" s="197" t="s">
        <v>134</v>
      </c>
      <c r="AU125" s="197" t="s">
        <v>86</v>
      </c>
      <c r="AY125" s="15" t="s">
        <v>131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5" t="s">
        <v>84</v>
      </c>
      <c r="BK125" s="198">
        <f>ROUND(I125*H125,2)</f>
        <v>0</v>
      </c>
      <c r="BL125" s="15" t="s">
        <v>138</v>
      </c>
      <c r="BM125" s="197" t="s">
        <v>139</v>
      </c>
    </row>
    <row r="126" spans="1:65" s="2" customFormat="1" ht="16.5" customHeight="1">
      <c r="A126" s="32"/>
      <c r="B126" s="33"/>
      <c r="C126" s="185" t="s">
        <v>86</v>
      </c>
      <c r="D126" s="185" t="s">
        <v>134</v>
      </c>
      <c r="E126" s="186" t="s">
        <v>140</v>
      </c>
      <c r="F126" s="187" t="s">
        <v>141</v>
      </c>
      <c r="G126" s="188" t="s">
        <v>142</v>
      </c>
      <c r="H126" s="189">
        <v>2.1999999999999999E-2</v>
      </c>
      <c r="I126" s="190"/>
      <c r="J126" s="191">
        <f>ROUND(I126*H126,2)</f>
        <v>0</v>
      </c>
      <c r="K126" s="192"/>
      <c r="L126" s="37"/>
      <c r="M126" s="193" t="s">
        <v>1</v>
      </c>
      <c r="N126" s="194" t="s">
        <v>41</v>
      </c>
      <c r="O126" s="69"/>
      <c r="P126" s="195">
        <f>O126*H126</f>
        <v>0</v>
      </c>
      <c r="Q126" s="195">
        <v>0</v>
      </c>
      <c r="R126" s="195">
        <f>Q126*H126</f>
        <v>0</v>
      </c>
      <c r="S126" s="195">
        <v>2</v>
      </c>
      <c r="T126" s="196">
        <f>S126*H126</f>
        <v>4.3999999999999997E-2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7" t="s">
        <v>138</v>
      </c>
      <c r="AT126" s="197" t="s">
        <v>134</v>
      </c>
      <c r="AU126" s="197" t="s">
        <v>86</v>
      </c>
      <c r="AY126" s="15" t="s">
        <v>131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5" t="s">
        <v>84</v>
      </c>
      <c r="BK126" s="198">
        <f>ROUND(I126*H126,2)</f>
        <v>0</v>
      </c>
      <c r="BL126" s="15" t="s">
        <v>138</v>
      </c>
      <c r="BM126" s="197" t="s">
        <v>143</v>
      </c>
    </row>
    <row r="127" spans="1:65" s="13" customFormat="1" ht="11.25">
      <c r="B127" s="199"/>
      <c r="C127" s="200"/>
      <c r="D127" s="201" t="s">
        <v>144</v>
      </c>
      <c r="E127" s="202" t="s">
        <v>1</v>
      </c>
      <c r="F127" s="203" t="s">
        <v>145</v>
      </c>
      <c r="G127" s="200"/>
      <c r="H127" s="204">
        <v>2.1999999999999999E-2</v>
      </c>
      <c r="I127" s="205"/>
      <c r="J127" s="200"/>
      <c r="K127" s="200"/>
      <c r="L127" s="206"/>
      <c r="M127" s="207"/>
      <c r="N127" s="208"/>
      <c r="O127" s="208"/>
      <c r="P127" s="208"/>
      <c r="Q127" s="208"/>
      <c r="R127" s="208"/>
      <c r="S127" s="208"/>
      <c r="T127" s="209"/>
      <c r="AT127" s="210" t="s">
        <v>144</v>
      </c>
      <c r="AU127" s="210" t="s">
        <v>86</v>
      </c>
      <c r="AV127" s="13" t="s">
        <v>86</v>
      </c>
      <c r="AW127" s="13" t="s">
        <v>32</v>
      </c>
      <c r="AX127" s="13" t="s">
        <v>84</v>
      </c>
      <c r="AY127" s="210" t="s">
        <v>131</v>
      </c>
    </row>
    <row r="128" spans="1:65" s="12" customFormat="1" ht="22.9" customHeight="1">
      <c r="B128" s="169"/>
      <c r="C128" s="170"/>
      <c r="D128" s="171" t="s">
        <v>75</v>
      </c>
      <c r="E128" s="183" t="s">
        <v>146</v>
      </c>
      <c r="F128" s="183" t="s">
        <v>147</v>
      </c>
      <c r="G128" s="170"/>
      <c r="H128" s="170"/>
      <c r="I128" s="173"/>
      <c r="J128" s="184">
        <f>BK128</f>
        <v>0</v>
      </c>
      <c r="K128" s="170"/>
      <c r="L128" s="175"/>
      <c r="M128" s="176"/>
      <c r="N128" s="177"/>
      <c r="O128" s="177"/>
      <c r="P128" s="178">
        <f>SUM(P129:P132)</f>
        <v>0</v>
      </c>
      <c r="Q128" s="177"/>
      <c r="R128" s="178">
        <f>SUM(R129:R132)</f>
        <v>0</v>
      </c>
      <c r="S128" s="177"/>
      <c r="T128" s="179">
        <f>SUM(T129:T132)</f>
        <v>0</v>
      </c>
      <c r="AR128" s="180" t="s">
        <v>84</v>
      </c>
      <c r="AT128" s="181" t="s">
        <v>75</v>
      </c>
      <c r="AU128" s="181" t="s">
        <v>84</v>
      </c>
      <c r="AY128" s="180" t="s">
        <v>131</v>
      </c>
      <c r="BK128" s="182">
        <f>SUM(BK129:BK132)</f>
        <v>0</v>
      </c>
    </row>
    <row r="129" spans="1:65" s="2" customFormat="1" ht="24.2" customHeight="1">
      <c r="A129" s="32"/>
      <c r="B129" s="33"/>
      <c r="C129" s="185" t="s">
        <v>148</v>
      </c>
      <c r="D129" s="185" t="s">
        <v>134</v>
      </c>
      <c r="E129" s="186" t="s">
        <v>149</v>
      </c>
      <c r="F129" s="187" t="s">
        <v>150</v>
      </c>
      <c r="G129" s="188" t="s">
        <v>151</v>
      </c>
      <c r="H129" s="189">
        <v>0.159</v>
      </c>
      <c r="I129" s="190"/>
      <c r="J129" s="191">
        <f>ROUND(I129*H129,2)</f>
        <v>0</v>
      </c>
      <c r="K129" s="192"/>
      <c r="L129" s="37"/>
      <c r="M129" s="193" t="s">
        <v>1</v>
      </c>
      <c r="N129" s="194" t="s">
        <v>41</v>
      </c>
      <c r="O129" s="69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7" t="s">
        <v>138</v>
      </c>
      <c r="AT129" s="197" t="s">
        <v>134</v>
      </c>
      <c r="AU129" s="197" t="s">
        <v>86</v>
      </c>
      <c r="AY129" s="15" t="s">
        <v>131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5" t="s">
        <v>84</v>
      </c>
      <c r="BK129" s="198">
        <f>ROUND(I129*H129,2)</f>
        <v>0</v>
      </c>
      <c r="BL129" s="15" t="s">
        <v>138</v>
      </c>
      <c r="BM129" s="197" t="s">
        <v>152</v>
      </c>
    </row>
    <row r="130" spans="1:65" s="2" customFormat="1" ht="24.2" customHeight="1">
      <c r="A130" s="32"/>
      <c r="B130" s="33"/>
      <c r="C130" s="185" t="s">
        <v>138</v>
      </c>
      <c r="D130" s="185" t="s">
        <v>134</v>
      </c>
      <c r="E130" s="186" t="s">
        <v>153</v>
      </c>
      <c r="F130" s="187" t="s">
        <v>154</v>
      </c>
      <c r="G130" s="188" t="s">
        <v>151</v>
      </c>
      <c r="H130" s="189">
        <v>0.159</v>
      </c>
      <c r="I130" s="190"/>
      <c r="J130" s="191">
        <f>ROUND(I130*H130,2)</f>
        <v>0</v>
      </c>
      <c r="K130" s="192"/>
      <c r="L130" s="37"/>
      <c r="M130" s="193" t="s">
        <v>1</v>
      </c>
      <c r="N130" s="194" t="s">
        <v>41</v>
      </c>
      <c r="O130" s="69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7" t="s">
        <v>138</v>
      </c>
      <c r="AT130" s="197" t="s">
        <v>134</v>
      </c>
      <c r="AU130" s="197" t="s">
        <v>86</v>
      </c>
      <c r="AY130" s="15" t="s">
        <v>131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5" t="s">
        <v>84</v>
      </c>
      <c r="BK130" s="198">
        <f>ROUND(I130*H130,2)</f>
        <v>0</v>
      </c>
      <c r="BL130" s="15" t="s">
        <v>138</v>
      </c>
      <c r="BM130" s="197" t="s">
        <v>155</v>
      </c>
    </row>
    <row r="131" spans="1:65" s="2" customFormat="1" ht="24.2" customHeight="1">
      <c r="A131" s="32"/>
      <c r="B131" s="33"/>
      <c r="C131" s="185" t="s">
        <v>156</v>
      </c>
      <c r="D131" s="185" t="s">
        <v>134</v>
      </c>
      <c r="E131" s="186" t="s">
        <v>157</v>
      </c>
      <c r="F131" s="187" t="s">
        <v>158</v>
      </c>
      <c r="G131" s="188" t="s">
        <v>151</v>
      </c>
      <c r="H131" s="189">
        <v>2.3849999999999998</v>
      </c>
      <c r="I131" s="190"/>
      <c r="J131" s="191">
        <f>ROUND(I131*H131,2)</f>
        <v>0</v>
      </c>
      <c r="K131" s="192"/>
      <c r="L131" s="37"/>
      <c r="M131" s="193" t="s">
        <v>1</v>
      </c>
      <c r="N131" s="194" t="s">
        <v>41</v>
      </c>
      <c r="O131" s="69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7" t="s">
        <v>138</v>
      </c>
      <c r="AT131" s="197" t="s">
        <v>134</v>
      </c>
      <c r="AU131" s="197" t="s">
        <v>86</v>
      </c>
      <c r="AY131" s="15" t="s">
        <v>131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5" t="s">
        <v>84</v>
      </c>
      <c r="BK131" s="198">
        <f>ROUND(I131*H131,2)</f>
        <v>0</v>
      </c>
      <c r="BL131" s="15" t="s">
        <v>138</v>
      </c>
      <c r="BM131" s="197" t="s">
        <v>159</v>
      </c>
    </row>
    <row r="132" spans="1:65" s="13" customFormat="1" ht="11.25">
      <c r="B132" s="199"/>
      <c r="C132" s="200"/>
      <c r="D132" s="201" t="s">
        <v>144</v>
      </c>
      <c r="E132" s="200"/>
      <c r="F132" s="203" t="s">
        <v>160</v>
      </c>
      <c r="G132" s="200"/>
      <c r="H132" s="204">
        <v>2.3849999999999998</v>
      </c>
      <c r="I132" s="205"/>
      <c r="J132" s="200"/>
      <c r="K132" s="200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144</v>
      </c>
      <c r="AU132" s="210" t="s">
        <v>86</v>
      </c>
      <c r="AV132" s="13" t="s">
        <v>86</v>
      </c>
      <c r="AW132" s="13" t="s">
        <v>4</v>
      </c>
      <c r="AX132" s="13" t="s">
        <v>84</v>
      </c>
      <c r="AY132" s="210" t="s">
        <v>131</v>
      </c>
    </row>
    <row r="133" spans="1:65" s="12" customFormat="1" ht="25.9" customHeight="1">
      <c r="B133" s="169"/>
      <c r="C133" s="170"/>
      <c r="D133" s="171" t="s">
        <v>75</v>
      </c>
      <c r="E133" s="172" t="s">
        <v>161</v>
      </c>
      <c r="F133" s="172" t="s">
        <v>162</v>
      </c>
      <c r="G133" s="170"/>
      <c r="H133" s="170"/>
      <c r="I133" s="173"/>
      <c r="J133" s="174">
        <f>BK133</f>
        <v>0</v>
      </c>
      <c r="K133" s="170"/>
      <c r="L133" s="175"/>
      <c r="M133" s="176"/>
      <c r="N133" s="177"/>
      <c r="O133" s="177"/>
      <c r="P133" s="178">
        <f>P134+P137</f>
        <v>0</v>
      </c>
      <c r="Q133" s="177"/>
      <c r="R133" s="178">
        <f>R134+R137</f>
        <v>0.1278</v>
      </c>
      <c r="S133" s="177"/>
      <c r="T133" s="179">
        <f>T134+T137</f>
        <v>0.115</v>
      </c>
      <c r="AR133" s="180" t="s">
        <v>86</v>
      </c>
      <c r="AT133" s="181" t="s">
        <v>75</v>
      </c>
      <c r="AU133" s="181" t="s">
        <v>76</v>
      </c>
      <c r="AY133" s="180" t="s">
        <v>131</v>
      </c>
      <c r="BK133" s="182">
        <f>BK134+BK137</f>
        <v>0</v>
      </c>
    </row>
    <row r="134" spans="1:65" s="12" customFormat="1" ht="22.9" customHeight="1">
      <c r="B134" s="169"/>
      <c r="C134" s="170"/>
      <c r="D134" s="171" t="s">
        <v>75</v>
      </c>
      <c r="E134" s="183" t="s">
        <v>163</v>
      </c>
      <c r="F134" s="183" t="s">
        <v>164</v>
      </c>
      <c r="G134" s="170"/>
      <c r="H134" s="170"/>
      <c r="I134" s="173"/>
      <c r="J134" s="184">
        <f>BK134</f>
        <v>0</v>
      </c>
      <c r="K134" s="170"/>
      <c r="L134" s="175"/>
      <c r="M134" s="176"/>
      <c r="N134" s="177"/>
      <c r="O134" s="177"/>
      <c r="P134" s="178">
        <f>SUM(P135:P136)</f>
        <v>0</v>
      </c>
      <c r="Q134" s="177"/>
      <c r="R134" s="178">
        <f>SUM(R135:R136)</f>
        <v>0</v>
      </c>
      <c r="S134" s="177"/>
      <c r="T134" s="179">
        <f>SUM(T135:T136)</f>
        <v>0</v>
      </c>
      <c r="AR134" s="180" t="s">
        <v>86</v>
      </c>
      <c r="AT134" s="181" t="s">
        <v>75</v>
      </c>
      <c r="AU134" s="181" t="s">
        <v>84</v>
      </c>
      <c r="AY134" s="180" t="s">
        <v>131</v>
      </c>
      <c r="BK134" s="182">
        <f>SUM(BK135:BK136)</f>
        <v>0</v>
      </c>
    </row>
    <row r="135" spans="1:65" s="2" customFormat="1" ht="16.5" customHeight="1">
      <c r="A135" s="32"/>
      <c r="B135" s="33"/>
      <c r="C135" s="185" t="s">
        <v>165</v>
      </c>
      <c r="D135" s="185" t="s">
        <v>134</v>
      </c>
      <c r="E135" s="186" t="s">
        <v>166</v>
      </c>
      <c r="F135" s="187" t="s">
        <v>167</v>
      </c>
      <c r="G135" s="188" t="s">
        <v>137</v>
      </c>
      <c r="H135" s="189">
        <v>2</v>
      </c>
      <c r="I135" s="190"/>
      <c r="J135" s="191">
        <f>ROUND(I135*H135,2)</f>
        <v>0</v>
      </c>
      <c r="K135" s="192"/>
      <c r="L135" s="37"/>
      <c r="M135" s="193" t="s">
        <v>1</v>
      </c>
      <c r="N135" s="194" t="s">
        <v>41</v>
      </c>
      <c r="O135" s="69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7" t="s">
        <v>168</v>
      </c>
      <c r="AT135" s="197" t="s">
        <v>134</v>
      </c>
      <c r="AU135" s="197" t="s">
        <v>86</v>
      </c>
      <c r="AY135" s="15" t="s">
        <v>131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5" t="s">
        <v>84</v>
      </c>
      <c r="BK135" s="198">
        <f>ROUND(I135*H135,2)</f>
        <v>0</v>
      </c>
      <c r="BL135" s="15" t="s">
        <v>168</v>
      </c>
      <c r="BM135" s="197" t="s">
        <v>169</v>
      </c>
    </row>
    <row r="136" spans="1:65" s="2" customFormat="1" ht="16.5" customHeight="1">
      <c r="A136" s="32"/>
      <c r="B136" s="33"/>
      <c r="C136" s="185" t="s">
        <v>170</v>
      </c>
      <c r="D136" s="185" t="s">
        <v>134</v>
      </c>
      <c r="E136" s="186" t="s">
        <v>171</v>
      </c>
      <c r="F136" s="187" t="s">
        <v>172</v>
      </c>
      <c r="G136" s="188" t="s">
        <v>137</v>
      </c>
      <c r="H136" s="189">
        <v>1</v>
      </c>
      <c r="I136" s="190"/>
      <c r="J136" s="191">
        <f>ROUND(I136*H136,2)</f>
        <v>0</v>
      </c>
      <c r="K136" s="192"/>
      <c r="L136" s="37"/>
      <c r="M136" s="193" t="s">
        <v>1</v>
      </c>
      <c r="N136" s="194" t="s">
        <v>41</v>
      </c>
      <c r="O136" s="69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7" t="s">
        <v>168</v>
      </c>
      <c r="AT136" s="197" t="s">
        <v>134</v>
      </c>
      <c r="AU136" s="197" t="s">
        <v>86</v>
      </c>
      <c r="AY136" s="15" t="s">
        <v>131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5" t="s">
        <v>84</v>
      </c>
      <c r="BK136" s="198">
        <f>ROUND(I136*H136,2)</f>
        <v>0</v>
      </c>
      <c r="BL136" s="15" t="s">
        <v>168</v>
      </c>
      <c r="BM136" s="197" t="s">
        <v>173</v>
      </c>
    </row>
    <row r="137" spans="1:65" s="12" customFormat="1" ht="22.9" customHeight="1">
      <c r="B137" s="169"/>
      <c r="C137" s="170"/>
      <c r="D137" s="171" t="s">
        <v>75</v>
      </c>
      <c r="E137" s="183" t="s">
        <v>174</v>
      </c>
      <c r="F137" s="183" t="s">
        <v>175</v>
      </c>
      <c r="G137" s="170"/>
      <c r="H137" s="170"/>
      <c r="I137" s="173"/>
      <c r="J137" s="184">
        <f>BK137</f>
        <v>0</v>
      </c>
      <c r="K137" s="170"/>
      <c r="L137" s="175"/>
      <c r="M137" s="176"/>
      <c r="N137" s="177"/>
      <c r="O137" s="177"/>
      <c r="P137" s="178">
        <f>SUM(P138:P148)</f>
        <v>0</v>
      </c>
      <c r="Q137" s="177"/>
      <c r="R137" s="178">
        <f>SUM(R138:R148)</f>
        <v>0.1278</v>
      </c>
      <c r="S137" s="177"/>
      <c r="T137" s="179">
        <f>SUM(T138:T148)</f>
        <v>0.115</v>
      </c>
      <c r="AR137" s="180" t="s">
        <v>86</v>
      </c>
      <c r="AT137" s="181" t="s">
        <v>75</v>
      </c>
      <c r="AU137" s="181" t="s">
        <v>84</v>
      </c>
      <c r="AY137" s="180" t="s">
        <v>131</v>
      </c>
      <c r="BK137" s="182">
        <f>SUM(BK138:BK148)</f>
        <v>0</v>
      </c>
    </row>
    <row r="138" spans="1:65" s="2" customFormat="1" ht="24.2" customHeight="1">
      <c r="A138" s="32"/>
      <c r="B138" s="33"/>
      <c r="C138" s="185" t="s">
        <v>176</v>
      </c>
      <c r="D138" s="185" t="s">
        <v>134</v>
      </c>
      <c r="E138" s="186" t="s">
        <v>177</v>
      </c>
      <c r="F138" s="187" t="s">
        <v>178</v>
      </c>
      <c r="G138" s="188" t="s">
        <v>179</v>
      </c>
      <c r="H138" s="189">
        <v>4</v>
      </c>
      <c r="I138" s="190"/>
      <c r="J138" s="191">
        <f t="shared" ref="J138:J145" si="0">ROUND(I138*H138,2)</f>
        <v>0</v>
      </c>
      <c r="K138" s="192"/>
      <c r="L138" s="37"/>
      <c r="M138" s="193" t="s">
        <v>1</v>
      </c>
      <c r="N138" s="194" t="s">
        <v>41</v>
      </c>
      <c r="O138" s="69"/>
      <c r="P138" s="195">
        <f t="shared" ref="P138:P145" si="1">O138*H138</f>
        <v>0</v>
      </c>
      <c r="Q138" s="195">
        <v>0</v>
      </c>
      <c r="R138" s="195">
        <f t="shared" ref="R138:R145" si="2">Q138*H138</f>
        <v>0</v>
      </c>
      <c r="S138" s="195">
        <v>0</v>
      </c>
      <c r="T138" s="196">
        <f t="shared" ref="T138:T145" si="3"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7" t="s">
        <v>168</v>
      </c>
      <c r="AT138" s="197" t="s">
        <v>134</v>
      </c>
      <c r="AU138" s="197" t="s">
        <v>86</v>
      </c>
      <c r="AY138" s="15" t="s">
        <v>131</v>
      </c>
      <c r="BE138" s="198">
        <f t="shared" ref="BE138:BE145" si="4">IF(N138="základní",J138,0)</f>
        <v>0</v>
      </c>
      <c r="BF138" s="198">
        <f t="shared" ref="BF138:BF145" si="5">IF(N138="snížená",J138,0)</f>
        <v>0</v>
      </c>
      <c r="BG138" s="198">
        <f t="shared" ref="BG138:BG145" si="6">IF(N138="zákl. přenesená",J138,0)</f>
        <v>0</v>
      </c>
      <c r="BH138" s="198">
        <f t="shared" ref="BH138:BH145" si="7">IF(N138="sníž. přenesená",J138,0)</f>
        <v>0</v>
      </c>
      <c r="BI138" s="198">
        <f t="shared" ref="BI138:BI145" si="8">IF(N138="nulová",J138,0)</f>
        <v>0</v>
      </c>
      <c r="BJ138" s="15" t="s">
        <v>84</v>
      </c>
      <c r="BK138" s="198">
        <f t="shared" ref="BK138:BK145" si="9">ROUND(I138*H138,2)</f>
        <v>0</v>
      </c>
      <c r="BL138" s="15" t="s">
        <v>168</v>
      </c>
      <c r="BM138" s="197" t="s">
        <v>180</v>
      </c>
    </row>
    <row r="139" spans="1:65" s="2" customFormat="1" ht="16.5" customHeight="1">
      <c r="A139" s="32"/>
      <c r="B139" s="33"/>
      <c r="C139" s="211" t="s">
        <v>132</v>
      </c>
      <c r="D139" s="211" t="s">
        <v>181</v>
      </c>
      <c r="E139" s="212" t="s">
        <v>182</v>
      </c>
      <c r="F139" s="213" t="s">
        <v>183</v>
      </c>
      <c r="G139" s="214" t="s">
        <v>137</v>
      </c>
      <c r="H139" s="215">
        <v>4</v>
      </c>
      <c r="I139" s="216"/>
      <c r="J139" s="217">
        <f t="shared" si="0"/>
        <v>0</v>
      </c>
      <c r="K139" s="218"/>
      <c r="L139" s="219"/>
      <c r="M139" s="220" t="s">
        <v>1</v>
      </c>
      <c r="N139" s="221" t="s">
        <v>41</v>
      </c>
      <c r="O139" s="69"/>
      <c r="P139" s="195">
        <f t="shared" si="1"/>
        <v>0</v>
      </c>
      <c r="Q139" s="195">
        <v>1.5E-3</v>
      </c>
      <c r="R139" s="195">
        <f t="shared" si="2"/>
        <v>6.0000000000000001E-3</v>
      </c>
      <c r="S139" s="195">
        <v>0</v>
      </c>
      <c r="T139" s="19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7" t="s">
        <v>184</v>
      </c>
      <c r="AT139" s="197" t="s">
        <v>181</v>
      </c>
      <c r="AU139" s="197" t="s">
        <v>86</v>
      </c>
      <c r="AY139" s="15" t="s">
        <v>131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5" t="s">
        <v>84</v>
      </c>
      <c r="BK139" s="198">
        <f t="shared" si="9"/>
        <v>0</v>
      </c>
      <c r="BL139" s="15" t="s">
        <v>168</v>
      </c>
      <c r="BM139" s="197" t="s">
        <v>185</v>
      </c>
    </row>
    <row r="140" spans="1:65" s="2" customFormat="1" ht="16.5" customHeight="1">
      <c r="A140" s="32"/>
      <c r="B140" s="33"/>
      <c r="C140" s="185" t="s">
        <v>186</v>
      </c>
      <c r="D140" s="185" t="s">
        <v>134</v>
      </c>
      <c r="E140" s="186" t="s">
        <v>187</v>
      </c>
      <c r="F140" s="187" t="s">
        <v>188</v>
      </c>
      <c r="G140" s="188" t="s">
        <v>189</v>
      </c>
      <c r="H140" s="189">
        <v>28</v>
      </c>
      <c r="I140" s="190"/>
      <c r="J140" s="191">
        <f t="shared" si="0"/>
        <v>0</v>
      </c>
      <c r="K140" s="192"/>
      <c r="L140" s="37"/>
      <c r="M140" s="193" t="s">
        <v>1</v>
      </c>
      <c r="N140" s="194" t="s">
        <v>41</v>
      </c>
      <c r="O140" s="69"/>
      <c r="P140" s="195">
        <f t="shared" si="1"/>
        <v>0</v>
      </c>
      <c r="Q140" s="195">
        <v>5.0000000000000002E-5</v>
      </c>
      <c r="R140" s="195">
        <f t="shared" si="2"/>
        <v>1.4E-3</v>
      </c>
      <c r="S140" s="195">
        <v>0</v>
      </c>
      <c r="T140" s="19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7" t="s">
        <v>168</v>
      </c>
      <c r="AT140" s="197" t="s">
        <v>134</v>
      </c>
      <c r="AU140" s="197" t="s">
        <v>86</v>
      </c>
      <c r="AY140" s="15" t="s">
        <v>131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5" t="s">
        <v>84</v>
      </c>
      <c r="BK140" s="198">
        <f t="shared" si="9"/>
        <v>0</v>
      </c>
      <c r="BL140" s="15" t="s">
        <v>168</v>
      </c>
      <c r="BM140" s="197" t="s">
        <v>190</v>
      </c>
    </row>
    <row r="141" spans="1:65" s="2" customFormat="1" ht="24.2" customHeight="1">
      <c r="A141" s="32"/>
      <c r="B141" s="33"/>
      <c r="C141" s="211" t="s">
        <v>191</v>
      </c>
      <c r="D141" s="211" t="s">
        <v>181</v>
      </c>
      <c r="E141" s="212" t="s">
        <v>192</v>
      </c>
      <c r="F141" s="213" t="s">
        <v>193</v>
      </c>
      <c r="G141" s="214" t="s">
        <v>194</v>
      </c>
      <c r="H141" s="215">
        <v>1.4</v>
      </c>
      <c r="I141" s="216"/>
      <c r="J141" s="217">
        <f t="shared" si="0"/>
        <v>0</v>
      </c>
      <c r="K141" s="218"/>
      <c r="L141" s="219"/>
      <c r="M141" s="220" t="s">
        <v>1</v>
      </c>
      <c r="N141" s="221" t="s">
        <v>41</v>
      </c>
      <c r="O141" s="69"/>
      <c r="P141" s="195">
        <f t="shared" si="1"/>
        <v>0</v>
      </c>
      <c r="Q141" s="195">
        <v>2.3E-2</v>
      </c>
      <c r="R141" s="195">
        <f t="shared" si="2"/>
        <v>3.2199999999999999E-2</v>
      </c>
      <c r="S141" s="195">
        <v>0</v>
      </c>
      <c r="T141" s="19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7" t="s">
        <v>184</v>
      </c>
      <c r="AT141" s="197" t="s">
        <v>181</v>
      </c>
      <c r="AU141" s="197" t="s">
        <v>86</v>
      </c>
      <c r="AY141" s="15" t="s">
        <v>131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5" t="s">
        <v>84</v>
      </c>
      <c r="BK141" s="198">
        <f t="shared" si="9"/>
        <v>0</v>
      </c>
      <c r="BL141" s="15" t="s">
        <v>168</v>
      </c>
      <c r="BM141" s="197" t="s">
        <v>195</v>
      </c>
    </row>
    <row r="142" spans="1:65" s="2" customFormat="1" ht="24.2" customHeight="1">
      <c r="A142" s="32"/>
      <c r="B142" s="33"/>
      <c r="C142" s="185" t="s">
        <v>196</v>
      </c>
      <c r="D142" s="185" t="s">
        <v>134</v>
      </c>
      <c r="E142" s="186" t="s">
        <v>197</v>
      </c>
      <c r="F142" s="187" t="s">
        <v>198</v>
      </c>
      <c r="G142" s="188" t="s">
        <v>137</v>
      </c>
      <c r="H142" s="189">
        <v>1</v>
      </c>
      <c r="I142" s="190"/>
      <c r="J142" s="191">
        <f t="shared" si="0"/>
        <v>0</v>
      </c>
      <c r="K142" s="192"/>
      <c r="L142" s="37"/>
      <c r="M142" s="193" t="s">
        <v>1</v>
      </c>
      <c r="N142" s="194" t="s">
        <v>41</v>
      </c>
      <c r="O142" s="69"/>
      <c r="P142" s="195">
        <f t="shared" si="1"/>
        <v>0</v>
      </c>
      <c r="Q142" s="195">
        <v>0</v>
      </c>
      <c r="R142" s="195">
        <f t="shared" si="2"/>
        <v>0</v>
      </c>
      <c r="S142" s="195">
        <v>0</v>
      </c>
      <c r="T142" s="19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7" t="s">
        <v>168</v>
      </c>
      <c r="AT142" s="197" t="s">
        <v>134</v>
      </c>
      <c r="AU142" s="197" t="s">
        <v>86</v>
      </c>
      <c r="AY142" s="15" t="s">
        <v>131</v>
      </c>
      <c r="BE142" s="198">
        <f t="shared" si="4"/>
        <v>0</v>
      </c>
      <c r="BF142" s="198">
        <f t="shared" si="5"/>
        <v>0</v>
      </c>
      <c r="BG142" s="198">
        <f t="shared" si="6"/>
        <v>0</v>
      </c>
      <c r="BH142" s="198">
        <f t="shared" si="7"/>
        <v>0</v>
      </c>
      <c r="BI142" s="198">
        <f t="shared" si="8"/>
        <v>0</v>
      </c>
      <c r="BJ142" s="15" t="s">
        <v>84</v>
      </c>
      <c r="BK142" s="198">
        <f t="shared" si="9"/>
        <v>0</v>
      </c>
      <c r="BL142" s="15" t="s">
        <v>168</v>
      </c>
      <c r="BM142" s="197" t="s">
        <v>199</v>
      </c>
    </row>
    <row r="143" spans="1:65" s="2" customFormat="1" ht="24.2" customHeight="1">
      <c r="A143" s="32"/>
      <c r="B143" s="33"/>
      <c r="C143" s="211" t="s">
        <v>200</v>
      </c>
      <c r="D143" s="211" t="s">
        <v>181</v>
      </c>
      <c r="E143" s="212" t="s">
        <v>201</v>
      </c>
      <c r="F143" s="213" t="s">
        <v>202</v>
      </c>
      <c r="G143" s="214" t="s">
        <v>137</v>
      </c>
      <c r="H143" s="215">
        <v>1</v>
      </c>
      <c r="I143" s="216"/>
      <c r="J143" s="217">
        <f t="shared" si="0"/>
        <v>0</v>
      </c>
      <c r="K143" s="218"/>
      <c r="L143" s="219"/>
      <c r="M143" s="220" t="s">
        <v>1</v>
      </c>
      <c r="N143" s="221" t="s">
        <v>41</v>
      </c>
      <c r="O143" s="69"/>
      <c r="P143" s="195">
        <f t="shared" si="1"/>
        <v>0</v>
      </c>
      <c r="Q143" s="195">
        <v>1.9199999999999998E-2</v>
      </c>
      <c r="R143" s="195">
        <f t="shared" si="2"/>
        <v>1.9199999999999998E-2</v>
      </c>
      <c r="S143" s="195">
        <v>0</v>
      </c>
      <c r="T143" s="19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7" t="s">
        <v>184</v>
      </c>
      <c r="AT143" s="197" t="s">
        <v>181</v>
      </c>
      <c r="AU143" s="197" t="s">
        <v>86</v>
      </c>
      <c r="AY143" s="15" t="s">
        <v>131</v>
      </c>
      <c r="BE143" s="198">
        <f t="shared" si="4"/>
        <v>0</v>
      </c>
      <c r="BF143" s="198">
        <f t="shared" si="5"/>
        <v>0</v>
      </c>
      <c r="BG143" s="198">
        <f t="shared" si="6"/>
        <v>0</v>
      </c>
      <c r="BH143" s="198">
        <f t="shared" si="7"/>
        <v>0</v>
      </c>
      <c r="BI143" s="198">
        <f t="shared" si="8"/>
        <v>0</v>
      </c>
      <c r="BJ143" s="15" t="s">
        <v>84</v>
      </c>
      <c r="BK143" s="198">
        <f t="shared" si="9"/>
        <v>0</v>
      </c>
      <c r="BL143" s="15" t="s">
        <v>168</v>
      </c>
      <c r="BM143" s="197" t="s">
        <v>203</v>
      </c>
    </row>
    <row r="144" spans="1:65" s="2" customFormat="1" ht="24.2" customHeight="1">
      <c r="A144" s="32"/>
      <c r="B144" s="33"/>
      <c r="C144" s="185" t="s">
        <v>204</v>
      </c>
      <c r="D144" s="185" t="s">
        <v>134</v>
      </c>
      <c r="E144" s="186" t="s">
        <v>205</v>
      </c>
      <c r="F144" s="187" t="s">
        <v>206</v>
      </c>
      <c r="G144" s="188" t="s">
        <v>189</v>
      </c>
      <c r="H144" s="189">
        <v>60</v>
      </c>
      <c r="I144" s="190"/>
      <c r="J144" s="191">
        <f t="shared" si="0"/>
        <v>0</v>
      </c>
      <c r="K144" s="192"/>
      <c r="L144" s="37"/>
      <c r="M144" s="193" t="s">
        <v>1</v>
      </c>
      <c r="N144" s="194" t="s">
        <v>41</v>
      </c>
      <c r="O144" s="69"/>
      <c r="P144" s="195">
        <f t="shared" si="1"/>
        <v>0</v>
      </c>
      <c r="Q144" s="195">
        <v>5.0000000000000002E-5</v>
      </c>
      <c r="R144" s="195">
        <f t="shared" si="2"/>
        <v>3.0000000000000001E-3</v>
      </c>
      <c r="S144" s="195">
        <v>0</v>
      </c>
      <c r="T144" s="19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7" t="s">
        <v>168</v>
      </c>
      <c r="AT144" s="197" t="s">
        <v>134</v>
      </c>
      <c r="AU144" s="197" t="s">
        <v>86</v>
      </c>
      <c r="AY144" s="15" t="s">
        <v>131</v>
      </c>
      <c r="BE144" s="198">
        <f t="shared" si="4"/>
        <v>0</v>
      </c>
      <c r="BF144" s="198">
        <f t="shared" si="5"/>
        <v>0</v>
      </c>
      <c r="BG144" s="198">
        <f t="shared" si="6"/>
        <v>0</v>
      </c>
      <c r="BH144" s="198">
        <f t="shared" si="7"/>
        <v>0</v>
      </c>
      <c r="BI144" s="198">
        <f t="shared" si="8"/>
        <v>0</v>
      </c>
      <c r="BJ144" s="15" t="s">
        <v>84</v>
      </c>
      <c r="BK144" s="198">
        <f t="shared" si="9"/>
        <v>0</v>
      </c>
      <c r="BL144" s="15" t="s">
        <v>168</v>
      </c>
      <c r="BM144" s="197" t="s">
        <v>207</v>
      </c>
    </row>
    <row r="145" spans="1:65" s="2" customFormat="1" ht="21.75" customHeight="1">
      <c r="A145" s="32"/>
      <c r="B145" s="33"/>
      <c r="C145" s="211" t="s">
        <v>8</v>
      </c>
      <c r="D145" s="211" t="s">
        <v>181</v>
      </c>
      <c r="E145" s="212" t="s">
        <v>208</v>
      </c>
      <c r="F145" s="213" t="s">
        <v>209</v>
      </c>
      <c r="G145" s="214" t="s">
        <v>151</v>
      </c>
      <c r="H145" s="215">
        <v>6.6000000000000003E-2</v>
      </c>
      <c r="I145" s="216"/>
      <c r="J145" s="217">
        <f t="shared" si="0"/>
        <v>0</v>
      </c>
      <c r="K145" s="218"/>
      <c r="L145" s="219"/>
      <c r="M145" s="220" t="s">
        <v>1</v>
      </c>
      <c r="N145" s="221" t="s">
        <v>41</v>
      </c>
      <c r="O145" s="69"/>
      <c r="P145" s="195">
        <f t="shared" si="1"/>
        <v>0</v>
      </c>
      <c r="Q145" s="195">
        <v>1</v>
      </c>
      <c r="R145" s="195">
        <f t="shared" si="2"/>
        <v>6.6000000000000003E-2</v>
      </c>
      <c r="S145" s="195">
        <v>0</v>
      </c>
      <c r="T145" s="196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7" t="s">
        <v>184</v>
      </c>
      <c r="AT145" s="197" t="s">
        <v>181</v>
      </c>
      <c r="AU145" s="197" t="s">
        <v>86</v>
      </c>
      <c r="AY145" s="15" t="s">
        <v>131</v>
      </c>
      <c r="BE145" s="198">
        <f t="shared" si="4"/>
        <v>0</v>
      </c>
      <c r="BF145" s="198">
        <f t="shared" si="5"/>
        <v>0</v>
      </c>
      <c r="BG145" s="198">
        <f t="shared" si="6"/>
        <v>0</v>
      </c>
      <c r="BH145" s="198">
        <f t="shared" si="7"/>
        <v>0</v>
      </c>
      <c r="BI145" s="198">
        <f t="shared" si="8"/>
        <v>0</v>
      </c>
      <c r="BJ145" s="15" t="s">
        <v>84</v>
      </c>
      <c r="BK145" s="198">
        <f t="shared" si="9"/>
        <v>0</v>
      </c>
      <c r="BL145" s="15" t="s">
        <v>168</v>
      </c>
      <c r="BM145" s="197" t="s">
        <v>210</v>
      </c>
    </row>
    <row r="146" spans="1:65" s="13" customFormat="1" ht="11.25">
      <c r="B146" s="199"/>
      <c r="C146" s="200"/>
      <c r="D146" s="201" t="s">
        <v>144</v>
      </c>
      <c r="E146" s="200"/>
      <c r="F146" s="203" t="s">
        <v>211</v>
      </c>
      <c r="G146" s="200"/>
      <c r="H146" s="204">
        <v>6.6000000000000003E-2</v>
      </c>
      <c r="I146" s="205"/>
      <c r="J146" s="200"/>
      <c r="K146" s="200"/>
      <c r="L146" s="206"/>
      <c r="M146" s="207"/>
      <c r="N146" s="208"/>
      <c r="O146" s="208"/>
      <c r="P146" s="208"/>
      <c r="Q146" s="208"/>
      <c r="R146" s="208"/>
      <c r="S146" s="208"/>
      <c r="T146" s="209"/>
      <c r="AT146" s="210" t="s">
        <v>144</v>
      </c>
      <c r="AU146" s="210" t="s">
        <v>86</v>
      </c>
      <c r="AV146" s="13" t="s">
        <v>86</v>
      </c>
      <c r="AW146" s="13" t="s">
        <v>4</v>
      </c>
      <c r="AX146" s="13" t="s">
        <v>84</v>
      </c>
      <c r="AY146" s="210" t="s">
        <v>131</v>
      </c>
    </row>
    <row r="147" spans="1:65" s="2" customFormat="1" ht="24.2" customHeight="1">
      <c r="A147" s="32"/>
      <c r="B147" s="33"/>
      <c r="C147" s="185" t="s">
        <v>168</v>
      </c>
      <c r="D147" s="185" t="s">
        <v>134</v>
      </c>
      <c r="E147" s="186" t="s">
        <v>212</v>
      </c>
      <c r="F147" s="187" t="s">
        <v>213</v>
      </c>
      <c r="G147" s="188" t="s">
        <v>189</v>
      </c>
      <c r="H147" s="189">
        <v>115</v>
      </c>
      <c r="I147" s="190"/>
      <c r="J147" s="191">
        <f>ROUND(I147*H147,2)</f>
        <v>0</v>
      </c>
      <c r="K147" s="192"/>
      <c r="L147" s="37"/>
      <c r="M147" s="193" t="s">
        <v>1</v>
      </c>
      <c r="N147" s="194" t="s">
        <v>41</v>
      </c>
      <c r="O147" s="69"/>
      <c r="P147" s="195">
        <f>O147*H147</f>
        <v>0</v>
      </c>
      <c r="Q147" s="195">
        <v>0</v>
      </c>
      <c r="R147" s="195">
        <f>Q147*H147</f>
        <v>0</v>
      </c>
      <c r="S147" s="195">
        <v>1E-3</v>
      </c>
      <c r="T147" s="196">
        <f>S147*H147</f>
        <v>0.115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7" t="s">
        <v>168</v>
      </c>
      <c r="AT147" s="197" t="s">
        <v>134</v>
      </c>
      <c r="AU147" s="197" t="s">
        <v>86</v>
      </c>
      <c r="AY147" s="15" t="s">
        <v>131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15" t="s">
        <v>84</v>
      </c>
      <c r="BK147" s="198">
        <f>ROUND(I147*H147,2)</f>
        <v>0</v>
      </c>
      <c r="BL147" s="15" t="s">
        <v>168</v>
      </c>
      <c r="BM147" s="197" t="s">
        <v>214</v>
      </c>
    </row>
    <row r="148" spans="1:65" s="2" customFormat="1" ht="24.2" customHeight="1">
      <c r="A148" s="32"/>
      <c r="B148" s="33"/>
      <c r="C148" s="185" t="s">
        <v>215</v>
      </c>
      <c r="D148" s="185" t="s">
        <v>134</v>
      </c>
      <c r="E148" s="186" t="s">
        <v>216</v>
      </c>
      <c r="F148" s="187" t="s">
        <v>217</v>
      </c>
      <c r="G148" s="188" t="s">
        <v>151</v>
      </c>
      <c r="H148" s="189">
        <v>0.128</v>
      </c>
      <c r="I148" s="190"/>
      <c r="J148" s="191">
        <f>ROUND(I148*H148,2)</f>
        <v>0</v>
      </c>
      <c r="K148" s="192"/>
      <c r="L148" s="37"/>
      <c r="M148" s="222" t="s">
        <v>1</v>
      </c>
      <c r="N148" s="223" t="s">
        <v>41</v>
      </c>
      <c r="O148" s="224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7" t="s">
        <v>168</v>
      </c>
      <c r="AT148" s="197" t="s">
        <v>134</v>
      </c>
      <c r="AU148" s="197" t="s">
        <v>86</v>
      </c>
      <c r="AY148" s="15" t="s">
        <v>131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5" t="s">
        <v>84</v>
      </c>
      <c r="BK148" s="198">
        <f>ROUND(I148*H148,2)</f>
        <v>0</v>
      </c>
      <c r="BL148" s="15" t="s">
        <v>168</v>
      </c>
      <c r="BM148" s="197" t="s">
        <v>218</v>
      </c>
    </row>
    <row r="149" spans="1:65" s="2" customFormat="1" ht="6.95" customHeight="1">
      <c r="A149" s="32"/>
      <c r="B149" s="52"/>
      <c r="C149" s="53"/>
      <c r="D149" s="53"/>
      <c r="E149" s="53"/>
      <c r="F149" s="53"/>
      <c r="G149" s="53"/>
      <c r="H149" s="53"/>
      <c r="I149" s="53"/>
      <c r="J149" s="53"/>
      <c r="K149" s="53"/>
      <c r="L149" s="37"/>
      <c r="M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</row>
  </sheetData>
  <sheetProtection algorithmName="SHA-512" hashValue="zze755zQPXF0qP5t84nioJFr9X+u8mJMiRXAF6+cWelqG3corYokaRjACFCncBHrFXZe3HANYivlqzl8rkyxDA==" saltValue="i114OrXR2U0L1vSaPMeh8E3Jt0VzXi254pTdiklMCN+9vXmXezjAII5AYfYg7UUDu4oT205chcNmOkfF6NcaMA==" spinCount="100000" sheet="1" objects="1" scenarios="1" formatColumns="0" formatRows="0" autoFilter="0"/>
  <autoFilter ref="C121:K148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89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3" t="s">
        <v>219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ROUND(J122,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ROUND((SUM(BE122:BE148)),  2)</f>
        <v>0</v>
      </c>
      <c r="G33" s="32"/>
      <c r="H33" s="32"/>
      <c r="I33" s="122">
        <v>0.21</v>
      </c>
      <c r="J33" s="121">
        <f>ROUND(((SUM(BE122:BE148))*I33),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ROUND((SUM(BF122:BF148)),  2)</f>
        <v>0</v>
      </c>
      <c r="G34" s="32"/>
      <c r="H34" s="32"/>
      <c r="I34" s="122">
        <v>0.15</v>
      </c>
      <c r="J34" s="121">
        <f>ROUND(((SUM(BF122:BF148))*I34),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ROUND((SUM(BG122:BG148)),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ROUND((SUM(BH122:BH148)),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ROUND((SUM(BI122:BI148)),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0" t="str">
        <f>E9</f>
        <v xml:space="preserve">126 - G12/6 - Rekonstrukce plošin vč. žebříku a pochozích lávek 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J122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J123</f>
        <v>0</v>
      </c>
      <c r="K97" s="146"/>
      <c r="L97" s="150"/>
    </row>
    <row r="98" spans="1:31" s="10" customFormat="1" ht="19.899999999999999" customHeight="1">
      <c r="B98" s="151"/>
      <c r="C98" s="152"/>
      <c r="D98" s="153" t="s">
        <v>111</v>
      </c>
      <c r="E98" s="154"/>
      <c r="F98" s="154"/>
      <c r="G98" s="154"/>
      <c r="H98" s="154"/>
      <c r="I98" s="154"/>
      <c r="J98" s="155">
        <f>J124</f>
        <v>0</v>
      </c>
      <c r="K98" s="152"/>
      <c r="L98" s="156"/>
    </row>
    <row r="99" spans="1:31" s="10" customFormat="1" ht="19.899999999999999" customHeight="1">
      <c r="B99" s="151"/>
      <c r="C99" s="152"/>
      <c r="D99" s="153" t="s">
        <v>112</v>
      </c>
      <c r="E99" s="154"/>
      <c r="F99" s="154"/>
      <c r="G99" s="154"/>
      <c r="H99" s="154"/>
      <c r="I99" s="154"/>
      <c r="J99" s="155">
        <f>J128</f>
        <v>0</v>
      </c>
      <c r="K99" s="152"/>
      <c r="L99" s="156"/>
    </row>
    <row r="100" spans="1:31" s="9" customFormat="1" ht="24.95" customHeight="1">
      <c r="B100" s="145"/>
      <c r="C100" s="146"/>
      <c r="D100" s="147" t="s">
        <v>113</v>
      </c>
      <c r="E100" s="148"/>
      <c r="F100" s="148"/>
      <c r="G100" s="148"/>
      <c r="H100" s="148"/>
      <c r="I100" s="148"/>
      <c r="J100" s="149">
        <f>J133</f>
        <v>0</v>
      </c>
      <c r="K100" s="146"/>
      <c r="L100" s="150"/>
    </row>
    <row r="101" spans="1:31" s="10" customFormat="1" ht="19.899999999999999" customHeight="1">
      <c r="B101" s="151"/>
      <c r="C101" s="152"/>
      <c r="D101" s="153" t="s">
        <v>114</v>
      </c>
      <c r="E101" s="154"/>
      <c r="F101" s="154"/>
      <c r="G101" s="154"/>
      <c r="H101" s="154"/>
      <c r="I101" s="154"/>
      <c r="J101" s="155">
        <f>J134</f>
        <v>0</v>
      </c>
      <c r="K101" s="152"/>
      <c r="L101" s="156"/>
    </row>
    <row r="102" spans="1:31" s="10" customFormat="1" ht="19.899999999999999" customHeight="1">
      <c r="B102" s="151"/>
      <c r="C102" s="152"/>
      <c r="D102" s="153" t="s">
        <v>115</v>
      </c>
      <c r="E102" s="154"/>
      <c r="F102" s="154"/>
      <c r="G102" s="154"/>
      <c r="H102" s="154"/>
      <c r="I102" s="154"/>
      <c r="J102" s="155">
        <f>J137</f>
        <v>0</v>
      </c>
      <c r="K102" s="152"/>
      <c r="L102" s="156"/>
    </row>
    <row r="103" spans="1:31" s="2" customFormat="1" ht="21.75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6.95" customHeight="1">
      <c r="A104" s="32"/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49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8" spans="1:31" s="2" customFormat="1" ht="6.95" customHeight="1">
      <c r="A108" s="32"/>
      <c r="B108" s="54"/>
      <c r="C108" s="55"/>
      <c r="D108" s="55"/>
      <c r="E108" s="55"/>
      <c r="F108" s="55"/>
      <c r="G108" s="55"/>
      <c r="H108" s="55"/>
      <c r="I108" s="55"/>
      <c r="J108" s="55"/>
      <c r="K108" s="55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4.95" customHeight="1">
      <c r="A109" s="32"/>
      <c r="B109" s="33"/>
      <c r="C109" s="21" t="s">
        <v>116</v>
      </c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16</v>
      </c>
      <c r="D111" s="34"/>
      <c r="E111" s="34"/>
      <c r="F111" s="34"/>
      <c r="G111" s="34"/>
      <c r="H111" s="34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6.25" customHeight="1">
      <c r="A112" s="32"/>
      <c r="B112" s="33"/>
      <c r="C112" s="34"/>
      <c r="D112" s="34"/>
      <c r="E112" s="278" t="str">
        <f>E7</f>
        <v>OPRAVA  PLOŠIN A POCHOZÍCH  LÁVEK,  KOLEKTOR  SLEZSKÁ, FRÝDEK-MÍSTEK</v>
      </c>
      <c r="F112" s="279"/>
      <c r="G112" s="279"/>
      <c r="H112" s="279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103</v>
      </c>
      <c r="D113" s="34"/>
      <c r="E113" s="34"/>
      <c r="F113" s="34"/>
      <c r="G113" s="34"/>
      <c r="H113" s="34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30" customHeight="1">
      <c r="A114" s="32"/>
      <c r="B114" s="33"/>
      <c r="C114" s="34"/>
      <c r="D114" s="34"/>
      <c r="E114" s="230" t="str">
        <f>E9</f>
        <v xml:space="preserve">126 - G12/6 - Rekonstrukce plošin vč. žebříku a pochozích lávek </v>
      </c>
      <c r="F114" s="280"/>
      <c r="G114" s="280"/>
      <c r="H114" s="280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4"/>
      <c r="E116" s="34"/>
      <c r="F116" s="25" t="str">
        <f>F12</f>
        <v xml:space="preserve">FRÝDEK-MÍSTEK </v>
      </c>
      <c r="G116" s="34"/>
      <c r="H116" s="34"/>
      <c r="I116" s="27" t="s">
        <v>22</v>
      </c>
      <c r="J116" s="64" t="str">
        <f>IF(J12="","",J12)</f>
        <v>11. 12. 2022</v>
      </c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24</v>
      </c>
      <c r="D118" s="34"/>
      <c r="E118" s="34"/>
      <c r="F118" s="25" t="str">
        <f>E15</f>
        <v>DISTEP A.S.</v>
      </c>
      <c r="G118" s="34"/>
      <c r="H118" s="34"/>
      <c r="I118" s="27" t="s">
        <v>30</v>
      </c>
      <c r="J118" s="30" t="str">
        <f>E21</f>
        <v>Ing. Robert Ivánek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28</v>
      </c>
      <c r="D119" s="34"/>
      <c r="E119" s="34"/>
      <c r="F119" s="25" t="str">
        <f>IF(E18="","",E18)</f>
        <v>Vyplň údaj</v>
      </c>
      <c r="G119" s="34"/>
      <c r="H119" s="34"/>
      <c r="I119" s="27" t="s">
        <v>33</v>
      </c>
      <c r="J119" s="30" t="str">
        <f>E24</f>
        <v xml:space="preserve"> </v>
      </c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57"/>
      <c r="B121" s="158"/>
      <c r="C121" s="159" t="s">
        <v>117</v>
      </c>
      <c r="D121" s="160" t="s">
        <v>61</v>
      </c>
      <c r="E121" s="160" t="s">
        <v>57</v>
      </c>
      <c r="F121" s="160" t="s">
        <v>58</v>
      </c>
      <c r="G121" s="160" t="s">
        <v>118</v>
      </c>
      <c r="H121" s="160" t="s">
        <v>119</v>
      </c>
      <c r="I121" s="160" t="s">
        <v>120</v>
      </c>
      <c r="J121" s="161" t="s">
        <v>107</v>
      </c>
      <c r="K121" s="162" t="s">
        <v>121</v>
      </c>
      <c r="L121" s="163"/>
      <c r="M121" s="73" t="s">
        <v>1</v>
      </c>
      <c r="N121" s="74" t="s">
        <v>40</v>
      </c>
      <c r="O121" s="74" t="s">
        <v>122</v>
      </c>
      <c r="P121" s="74" t="s">
        <v>123</v>
      </c>
      <c r="Q121" s="74" t="s">
        <v>124</v>
      </c>
      <c r="R121" s="74" t="s">
        <v>125</v>
      </c>
      <c r="S121" s="74" t="s">
        <v>126</v>
      </c>
      <c r="T121" s="75" t="s">
        <v>127</v>
      </c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</row>
    <row r="122" spans="1:65" s="2" customFormat="1" ht="22.9" customHeight="1">
      <c r="A122" s="32"/>
      <c r="B122" s="33"/>
      <c r="C122" s="80" t="s">
        <v>128</v>
      </c>
      <c r="D122" s="34"/>
      <c r="E122" s="34"/>
      <c r="F122" s="34"/>
      <c r="G122" s="34"/>
      <c r="H122" s="34"/>
      <c r="I122" s="34"/>
      <c r="J122" s="164">
        <f>BK122</f>
        <v>0</v>
      </c>
      <c r="K122" s="34"/>
      <c r="L122" s="37"/>
      <c r="M122" s="76"/>
      <c r="N122" s="165"/>
      <c r="O122" s="77"/>
      <c r="P122" s="166">
        <f>P123+P133</f>
        <v>0</v>
      </c>
      <c r="Q122" s="77"/>
      <c r="R122" s="166">
        <f>R123+R133</f>
        <v>0.20086000000000001</v>
      </c>
      <c r="S122" s="77"/>
      <c r="T122" s="167">
        <f>T123+T133</f>
        <v>0.20200000000000001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5" t="s">
        <v>75</v>
      </c>
      <c r="AU122" s="15" t="s">
        <v>109</v>
      </c>
      <c r="BK122" s="168">
        <f>BK123+BK133</f>
        <v>0</v>
      </c>
    </row>
    <row r="123" spans="1:65" s="12" customFormat="1" ht="25.9" customHeight="1">
      <c r="B123" s="169"/>
      <c r="C123" s="170"/>
      <c r="D123" s="171" t="s">
        <v>75</v>
      </c>
      <c r="E123" s="172" t="s">
        <v>129</v>
      </c>
      <c r="F123" s="172" t="s">
        <v>130</v>
      </c>
      <c r="G123" s="170"/>
      <c r="H123" s="170"/>
      <c r="I123" s="173"/>
      <c r="J123" s="174">
        <f>BK123</f>
        <v>0</v>
      </c>
      <c r="K123" s="170"/>
      <c r="L123" s="175"/>
      <c r="M123" s="176"/>
      <c r="N123" s="177"/>
      <c r="O123" s="177"/>
      <c r="P123" s="178">
        <f>P124+P128</f>
        <v>0</v>
      </c>
      <c r="Q123" s="177"/>
      <c r="R123" s="178">
        <f>R124+R128</f>
        <v>2.6000000000000003E-4</v>
      </c>
      <c r="S123" s="177"/>
      <c r="T123" s="179">
        <f>T124+T128</f>
        <v>3.4000000000000002E-2</v>
      </c>
      <c r="AR123" s="180" t="s">
        <v>84</v>
      </c>
      <c r="AT123" s="181" t="s">
        <v>75</v>
      </c>
      <c r="AU123" s="181" t="s">
        <v>76</v>
      </c>
      <c r="AY123" s="180" t="s">
        <v>131</v>
      </c>
      <c r="BK123" s="182">
        <f>BK124+BK128</f>
        <v>0</v>
      </c>
    </row>
    <row r="124" spans="1:65" s="12" customFormat="1" ht="22.9" customHeight="1">
      <c r="B124" s="169"/>
      <c r="C124" s="170"/>
      <c r="D124" s="171" t="s">
        <v>75</v>
      </c>
      <c r="E124" s="183" t="s">
        <v>132</v>
      </c>
      <c r="F124" s="183" t="s">
        <v>133</v>
      </c>
      <c r="G124" s="170"/>
      <c r="H124" s="170"/>
      <c r="I124" s="173"/>
      <c r="J124" s="184">
        <f>BK124</f>
        <v>0</v>
      </c>
      <c r="K124" s="170"/>
      <c r="L124" s="175"/>
      <c r="M124" s="176"/>
      <c r="N124" s="177"/>
      <c r="O124" s="177"/>
      <c r="P124" s="178">
        <f>SUM(P125:P127)</f>
        <v>0</v>
      </c>
      <c r="Q124" s="177"/>
      <c r="R124" s="178">
        <f>SUM(R125:R127)</f>
        <v>2.6000000000000003E-4</v>
      </c>
      <c r="S124" s="177"/>
      <c r="T124" s="179">
        <f>SUM(T125:T127)</f>
        <v>3.4000000000000002E-2</v>
      </c>
      <c r="AR124" s="180" t="s">
        <v>84</v>
      </c>
      <c r="AT124" s="181" t="s">
        <v>75</v>
      </c>
      <c r="AU124" s="181" t="s">
        <v>84</v>
      </c>
      <c r="AY124" s="180" t="s">
        <v>131</v>
      </c>
      <c r="BK124" s="182">
        <f>SUM(BK125:BK127)</f>
        <v>0</v>
      </c>
    </row>
    <row r="125" spans="1:65" s="2" customFormat="1" ht="24.2" customHeight="1">
      <c r="A125" s="32"/>
      <c r="B125" s="33"/>
      <c r="C125" s="185" t="s">
        <v>84</v>
      </c>
      <c r="D125" s="185" t="s">
        <v>134</v>
      </c>
      <c r="E125" s="186" t="s">
        <v>135</v>
      </c>
      <c r="F125" s="187" t="s">
        <v>136</v>
      </c>
      <c r="G125" s="188" t="s">
        <v>137</v>
      </c>
      <c r="H125" s="189">
        <v>26</v>
      </c>
      <c r="I125" s="190"/>
      <c r="J125" s="191">
        <f>ROUND(I125*H125,2)</f>
        <v>0</v>
      </c>
      <c r="K125" s="192"/>
      <c r="L125" s="37"/>
      <c r="M125" s="193" t="s">
        <v>1</v>
      </c>
      <c r="N125" s="194" t="s">
        <v>41</v>
      </c>
      <c r="O125" s="69"/>
      <c r="P125" s="195">
        <f>O125*H125</f>
        <v>0</v>
      </c>
      <c r="Q125" s="195">
        <v>1.0000000000000001E-5</v>
      </c>
      <c r="R125" s="195">
        <f>Q125*H125</f>
        <v>2.6000000000000003E-4</v>
      </c>
      <c r="S125" s="195">
        <v>0</v>
      </c>
      <c r="T125" s="19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7" t="s">
        <v>138</v>
      </c>
      <c r="AT125" s="197" t="s">
        <v>134</v>
      </c>
      <c r="AU125" s="197" t="s">
        <v>86</v>
      </c>
      <c r="AY125" s="15" t="s">
        <v>131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5" t="s">
        <v>84</v>
      </c>
      <c r="BK125" s="198">
        <f>ROUND(I125*H125,2)</f>
        <v>0</v>
      </c>
      <c r="BL125" s="15" t="s">
        <v>138</v>
      </c>
      <c r="BM125" s="197" t="s">
        <v>139</v>
      </c>
    </row>
    <row r="126" spans="1:65" s="2" customFormat="1" ht="16.5" customHeight="1">
      <c r="A126" s="32"/>
      <c r="B126" s="33"/>
      <c r="C126" s="185" t="s">
        <v>86</v>
      </c>
      <c r="D126" s="185" t="s">
        <v>134</v>
      </c>
      <c r="E126" s="186" t="s">
        <v>140</v>
      </c>
      <c r="F126" s="187" t="s">
        <v>141</v>
      </c>
      <c r="G126" s="188" t="s">
        <v>142</v>
      </c>
      <c r="H126" s="189">
        <v>1.7000000000000001E-2</v>
      </c>
      <c r="I126" s="190"/>
      <c r="J126" s="191">
        <f>ROUND(I126*H126,2)</f>
        <v>0</v>
      </c>
      <c r="K126" s="192"/>
      <c r="L126" s="37"/>
      <c r="M126" s="193" t="s">
        <v>1</v>
      </c>
      <c r="N126" s="194" t="s">
        <v>41</v>
      </c>
      <c r="O126" s="69"/>
      <c r="P126" s="195">
        <f>O126*H126</f>
        <v>0</v>
      </c>
      <c r="Q126" s="195">
        <v>0</v>
      </c>
      <c r="R126" s="195">
        <f>Q126*H126</f>
        <v>0</v>
      </c>
      <c r="S126" s="195">
        <v>2</v>
      </c>
      <c r="T126" s="196">
        <f>S126*H126</f>
        <v>3.4000000000000002E-2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7" t="s">
        <v>138</v>
      </c>
      <c r="AT126" s="197" t="s">
        <v>134</v>
      </c>
      <c r="AU126" s="197" t="s">
        <v>86</v>
      </c>
      <c r="AY126" s="15" t="s">
        <v>131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5" t="s">
        <v>84</v>
      </c>
      <c r="BK126" s="198">
        <f>ROUND(I126*H126,2)</f>
        <v>0</v>
      </c>
      <c r="BL126" s="15" t="s">
        <v>138</v>
      </c>
      <c r="BM126" s="197" t="s">
        <v>143</v>
      </c>
    </row>
    <row r="127" spans="1:65" s="13" customFormat="1" ht="11.25">
      <c r="B127" s="199"/>
      <c r="C127" s="200"/>
      <c r="D127" s="201" t="s">
        <v>144</v>
      </c>
      <c r="E127" s="202" t="s">
        <v>1</v>
      </c>
      <c r="F127" s="203" t="s">
        <v>220</v>
      </c>
      <c r="G127" s="200"/>
      <c r="H127" s="204">
        <v>1.7000000000000001E-2</v>
      </c>
      <c r="I127" s="205"/>
      <c r="J127" s="200"/>
      <c r="K127" s="200"/>
      <c r="L127" s="206"/>
      <c r="M127" s="207"/>
      <c r="N127" s="208"/>
      <c r="O127" s="208"/>
      <c r="P127" s="208"/>
      <c r="Q127" s="208"/>
      <c r="R127" s="208"/>
      <c r="S127" s="208"/>
      <c r="T127" s="209"/>
      <c r="AT127" s="210" t="s">
        <v>144</v>
      </c>
      <c r="AU127" s="210" t="s">
        <v>86</v>
      </c>
      <c r="AV127" s="13" t="s">
        <v>86</v>
      </c>
      <c r="AW127" s="13" t="s">
        <v>32</v>
      </c>
      <c r="AX127" s="13" t="s">
        <v>84</v>
      </c>
      <c r="AY127" s="210" t="s">
        <v>131</v>
      </c>
    </row>
    <row r="128" spans="1:65" s="12" customFormat="1" ht="22.9" customHeight="1">
      <c r="B128" s="169"/>
      <c r="C128" s="170"/>
      <c r="D128" s="171" t="s">
        <v>75</v>
      </c>
      <c r="E128" s="183" t="s">
        <v>146</v>
      </c>
      <c r="F128" s="183" t="s">
        <v>147</v>
      </c>
      <c r="G128" s="170"/>
      <c r="H128" s="170"/>
      <c r="I128" s="173"/>
      <c r="J128" s="184">
        <f>BK128</f>
        <v>0</v>
      </c>
      <c r="K128" s="170"/>
      <c r="L128" s="175"/>
      <c r="M128" s="176"/>
      <c r="N128" s="177"/>
      <c r="O128" s="177"/>
      <c r="P128" s="178">
        <f>SUM(P129:P132)</f>
        <v>0</v>
      </c>
      <c r="Q128" s="177"/>
      <c r="R128" s="178">
        <f>SUM(R129:R132)</f>
        <v>0</v>
      </c>
      <c r="S128" s="177"/>
      <c r="T128" s="179">
        <f>SUM(T129:T132)</f>
        <v>0</v>
      </c>
      <c r="AR128" s="180" t="s">
        <v>84</v>
      </c>
      <c r="AT128" s="181" t="s">
        <v>75</v>
      </c>
      <c r="AU128" s="181" t="s">
        <v>84</v>
      </c>
      <c r="AY128" s="180" t="s">
        <v>131</v>
      </c>
      <c r="BK128" s="182">
        <f>SUM(BK129:BK132)</f>
        <v>0</v>
      </c>
    </row>
    <row r="129" spans="1:65" s="2" customFormat="1" ht="24.2" customHeight="1">
      <c r="A129" s="32"/>
      <c r="B129" s="33"/>
      <c r="C129" s="185" t="s">
        <v>148</v>
      </c>
      <c r="D129" s="185" t="s">
        <v>134</v>
      </c>
      <c r="E129" s="186" t="s">
        <v>149</v>
      </c>
      <c r="F129" s="187" t="s">
        <v>150</v>
      </c>
      <c r="G129" s="188" t="s">
        <v>151</v>
      </c>
      <c r="H129" s="189">
        <v>0.20200000000000001</v>
      </c>
      <c r="I129" s="190"/>
      <c r="J129" s="191">
        <f>ROUND(I129*H129,2)</f>
        <v>0</v>
      </c>
      <c r="K129" s="192"/>
      <c r="L129" s="37"/>
      <c r="M129" s="193" t="s">
        <v>1</v>
      </c>
      <c r="N129" s="194" t="s">
        <v>41</v>
      </c>
      <c r="O129" s="69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7" t="s">
        <v>138</v>
      </c>
      <c r="AT129" s="197" t="s">
        <v>134</v>
      </c>
      <c r="AU129" s="197" t="s">
        <v>86</v>
      </c>
      <c r="AY129" s="15" t="s">
        <v>131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5" t="s">
        <v>84</v>
      </c>
      <c r="BK129" s="198">
        <f>ROUND(I129*H129,2)</f>
        <v>0</v>
      </c>
      <c r="BL129" s="15" t="s">
        <v>138</v>
      </c>
      <c r="BM129" s="197" t="s">
        <v>152</v>
      </c>
    </row>
    <row r="130" spans="1:65" s="2" customFormat="1" ht="24.2" customHeight="1">
      <c r="A130" s="32"/>
      <c r="B130" s="33"/>
      <c r="C130" s="185" t="s">
        <v>138</v>
      </c>
      <c r="D130" s="185" t="s">
        <v>134</v>
      </c>
      <c r="E130" s="186" t="s">
        <v>153</v>
      </c>
      <c r="F130" s="187" t="s">
        <v>154</v>
      </c>
      <c r="G130" s="188" t="s">
        <v>151</v>
      </c>
      <c r="H130" s="189">
        <v>0.20200000000000001</v>
      </c>
      <c r="I130" s="190"/>
      <c r="J130" s="191">
        <f>ROUND(I130*H130,2)</f>
        <v>0</v>
      </c>
      <c r="K130" s="192"/>
      <c r="L130" s="37"/>
      <c r="M130" s="193" t="s">
        <v>1</v>
      </c>
      <c r="N130" s="194" t="s">
        <v>41</v>
      </c>
      <c r="O130" s="69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7" t="s">
        <v>138</v>
      </c>
      <c r="AT130" s="197" t="s">
        <v>134</v>
      </c>
      <c r="AU130" s="197" t="s">
        <v>86</v>
      </c>
      <c r="AY130" s="15" t="s">
        <v>131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5" t="s">
        <v>84</v>
      </c>
      <c r="BK130" s="198">
        <f>ROUND(I130*H130,2)</f>
        <v>0</v>
      </c>
      <c r="BL130" s="15" t="s">
        <v>138</v>
      </c>
      <c r="BM130" s="197" t="s">
        <v>155</v>
      </c>
    </row>
    <row r="131" spans="1:65" s="2" customFormat="1" ht="24.2" customHeight="1">
      <c r="A131" s="32"/>
      <c r="B131" s="33"/>
      <c r="C131" s="185" t="s">
        <v>156</v>
      </c>
      <c r="D131" s="185" t="s">
        <v>134</v>
      </c>
      <c r="E131" s="186" t="s">
        <v>157</v>
      </c>
      <c r="F131" s="187" t="s">
        <v>158</v>
      </c>
      <c r="G131" s="188" t="s">
        <v>151</v>
      </c>
      <c r="H131" s="189">
        <v>3.03</v>
      </c>
      <c r="I131" s="190"/>
      <c r="J131" s="191">
        <f>ROUND(I131*H131,2)</f>
        <v>0</v>
      </c>
      <c r="K131" s="192"/>
      <c r="L131" s="37"/>
      <c r="M131" s="193" t="s">
        <v>1</v>
      </c>
      <c r="N131" s="194" t="s">
        <v>41</v>
      </c>
      <c r="O131" s="69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7" t="s">
        <v>138</v>
      </c>
      <c r="AT131" s="197" t="s">
        <v>134</v>
      </c>
      <c r="AU131" s="197" t="s">
        <v>86</v>
      </c>
      <c r="AY131" s="15" t="s">
        <v>131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5" t="s">
        <v>84</v>
      </c>
      <c r="BK131" s="198">
        <f>ROUND(I131*H131,2)</f>
        <v>0</v>
      </c>
      <c r="BL131" s="15" t="s">
        <v>138</v>
      </c>
      <c r="BM131" s="197" t="s">
        <v>159</v>
      </c>
    </row>
    <row r="132" spans="1:65" s="13" customFormat="1" ht="11.25">
      <c r="B132" s="199"/>
      <c r="C132" s="200"/>
      <c r="D132" s="201" t="s">
        <v>144</v>
      </c>
      <c r="E132" s="200"/>
      <c r="F132" s="203" t="s">
        <v>221</v>
      </c>
      <c r="G132" s="200"/>
      <c r="H132" s="204">
        <v>3.03</v>
      </c>
      <c r="I132" s="205"/>
      <c r="J132" s="200"/>
      <c r="K132" s="200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144</v>
      </c>
      <c r="AU132" s="210" t="s">
        <v>86</v>
      </c>
      <c r="AV132" s="13" t="s">
        <v>86</v>
      </c>
      <c r="AW132" s="13" t="s">
        <v>4</v>
      </c>
      <c r="AX132" s="13" t="s">
        <v>84</v>
      </c>
      <c r="AY132" s="210" t="s">
        <v>131</v>
      </c>
    </row>
    <row r="133" spans="1:65" s="12" customFormat="1" ht="25.9" customHeight="1">
      <c r="B133" s="169"/>
      <c r="C133" s="170"/>
      <c r="D133" s="171" t="s">
        <v>75</v>
      </c>
      <c r="E133" s="172" t="s">
        <v>161</v>
      </c>
      <c r="F133" s="172" t="s">
        <v>162</v>
      </c>
      <c r="G133" s="170"/>
      <c r="H133" s="170"/>
      <c r="I133" s="173"/>
      <c r="J133" s="174">
        <f>BK133</f>
        <v>0</v>
      </c>
      <c r="K133" s="170"/>
      <c r="L133" s="175"/>
      <c r="M133" s="176"/>
      <c r="N133" s="177"/>
      <c r="O133" s="177"/>
      <c r="P133" s="178">
        <f>P134+P137</f>
        <v>0</v>
      </c>
      <c r="Q133" s="177"/>
      <c r="R133" s="178">
        <f>R134+R137</f>
        <v>0.2006</v>
      </c>
      <c r="S133" s="177"/>
      <c r="T133" s="179">
        <f>T134+T137</f>
        <v>0.16800000000000001</v>
      </c>
      <c r="AR133" s="180" t="s">
        <v>86</v>
      </c>
      <c r="AT133" s="181" t="s">
        <v>75</v>
      </c>
      <c r="AU133" s="181" t="s">
        <v>76</v>
      </c>
      <c r="AY133" s="180" t="s">
        <v>131</v>
      </c>
      <c r="BK133" s="182">
        <f>BK134+BK137</f>
        <v>0</v>
      </c>
    </row>
    <row r="134" spans="1:65" s="12" customFormat="1" ht="22.9" customHeight="1">
      <c r="B134" s="169"/>
      <c r="C134" s="170"/>
      <c r="D134" s="171" t="s">
        <v>75</v>
      </c>
      <c r="E134" s="183" t="s">
        <v>163</v>
      </c>
      <c r="F134" s="183" t="s">
        <v>164</v>
      </c>
      <c r="G134" s="170"/>
      <c r="H134" s="170"/>
      <c r="I134" s="173"/>
      <c r="J134" s="184">
        <f>BK134</f>
        <v>0</v>
      </c>
      <c r="K134" s="170"/>
      <c r="L134" s="175"/>
      <c r="M134" s="176"/>
      <c r="N134" s="177"/>
      <c r="O134" s="177"/>
      <c r="P134" s="178">
        <f>SUM(P135:P136)</f>
        <v>0</v>
      </c>
      <c r="Q134" s="177"/>
      <c r="R134" s="178">
        <f>SUM(R135:R136)</f>
        <v>0</v>
      </c>
      <c r="S134" s="177"/>
      <c r="T134" s="179">
        <f>SUM(T135:T136)</f>
        <v>0</v>
      </c>
      <c r="AR134" s="180" t="s">
        <v>86</v>
      </c>
      <c r="AT134" s="181" t="s">
        <v>75</v>
      </c>
      <c r="AU134" s="181" t="s">
        <v>84</v>
      </c>
      <c r="AY134" s="180" t="s">
        <v>131</v>
      </c>
      <c r="BK134" s="182">
        <f>SUM(BK135:BK136)</f>
        <v>0</v>
      </c>
    </row>
    <row r="135" spans="1:65" s="2" customFormat="1" ht="16.5" customHeight="1">
      <c r="A135" s="32"/>
      <c r="B135" s="33"/>
      <c r="C135" s="185" t="s">
        <v>165</v>
      </c>
      <c r="D135" s="185" t="s">
        <v>134</v>
      </c>
      <c r="E135" s="186" t="s">
        <v>166</v>
      </c>
      <c r="F135" s="187" t="s">
        <v>167</v>
      </c>
      <c r="G135" s="188" t="s">
        <v>137</v>
      </c>
      <c r="H135" s="189">
        <v>2</v>
      </c>
      <c r="I135" s="190"/>
      <c r="J135" s="191">
        <f>ROUND(I135*H135,2)</f>
        <v>0</v>
      </c>
      <c r="K135" s="192"/>
      <c r="L135" s="37"/>
      <c r="M135" s="193" t="s">
        <v>1</v>
      </c>
      <c r="N135" s="194" t="s">
        <v>41</v>
      </c>
      <c r="O135" s="69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7" t="s">
        <v>168</v>
      </c>
      <c r="AT135" s="197" t="s">
        <v>134</v>
      </c>
      <c r="AU135" s="197" t="s">
        <v>86</v>
      </c>
      <c r="AY135" s="15" t="s">
        <v>131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5" t="s">
        <v>84</v>
      </c>
      <c r="BK135" s="198">
        <f>ROUND(I135*H135,2)</f>
        <v>0</v>
      </c>
      <c r="BL135" s="15" t="s">
        <v>168</v>
      </c>
      <c r="BM135" s="197" t="s">
        <v>169</v>
      </c>
    </row>
    <row r="136" spans="1:65" s="2" customFormat="1" ht="16.5" customHeight="1">
      <c r="A136" s="32"/>
      <c r="B136" s="33"/>
      <c r="C136" s="185" t="s">
        <v>170</v>
      </c>
      <c r="D136" s="185" t="s">
        <v>134</v>
      </c>
      <c r="E136" s="186" t="s">
        <v>171</v>
      </c>
      <c r="F136" s="187" t="s">
        <v>172</v>
      </c>
      <c r="G136" s="188" t="s">
        <v>137</v>
      </c>
      <c r="H136" s="189">
        <v>1</v>
      </c>
      <c r="I136" s="190"/>
      <c r="J136" s="191">
        <f>ROUND(I136*H136,2)</f>
        <v>0</v>
      </c>
      <c r="K136" s="192"/>
      <c r="L136" s="37"/>
      <c r="M136" s="193" t="s">
        <v>1</v>
      </c>
      <c r="N136" s="194" t="s">
        <v>41</v>
      </c>
      <c r="O136" s="69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7" t="s">
        <v>168</v>
      </c>
      <c r="AT136" s="197" t="s">
        <v>134</v>
      </c>
      <c r="AU136" s="197" t="s">
        <v>86</v>
      </c>
      <c r="AY136" s="15" t="s">
        <v>131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5" t="s">
        <v>84</v>
      </c>
      <c r="BK136" s="198">
        <f>ROUND(I136*H136,2)</f>
        <v>0</v>
      </c>
      <c r="BL136" s="15" t="s">
        <v>168</v>
      </c>
      <c r="BM136" s="197" t="s">
        <v>173</v>
      </c>
    </row>
    <row r="137" spans="1:65" s="12" customFormat="1" ht="22.9" customHeight="1">
      <c r="B137" s="169"/>
      <c r="C137" s="170"/>
      <c r="D137" s="171" t="s">
        <v>75</v>
      </c>
      <c r="E137" s="183" t="s">
        <v>174</v>
      </c>
      <c r="F137" s="183" t="s">
        <v>175</v>
      </c>
      <c r="G137" s="170"/>
      <c r="H137" s="170"/>
      <c r="I137" s="173"/>
      <c r="J137" s="184">
        <f>BK137</f>
        <v>0</v>
      </c>
      <c r="K137" s="170"/>
      <c r="L137" s="175"/>
      <c r="M137" s="176"/>
      <c r="N137" s="177"/>
      <c r="O137" s="177"/>
      <c r="P137" s="178">
        <f>SUM(P138:P148)</f>
        <v>0</v>
      </c>
      <c r="Q137" s="177"/>
      <c r="R137" s="178">
        <f>SUM(R138:R148)</f>
        <v>0.2006</v>
      </c>
      <c r="S137" s="177"/>
      <c r="T137" s="179">
        <f>SUM(T138:T148)</f>
        <v>0.16800000000000001</v>
      </c>
      <c r="AR137" s="180" t="s">
        <v>86</v>
      </c>
      <c r="AT137" s="181" t="s">
        <v>75</v>
      </c>
      <c r="AU137" s="181" t="s">
        <v>84</v>
      </c>
      <c r="AY137" s="180" t="s">
        <v>131</v>
      </c>
      <c r="BK137" s="182">
        <f>SUM(BK138:BK148)</f>
        <v>0</v>
      </c>
    </row>
    <row r="138" spans="1:65" s="2" customFormat="1" ht="24.2" customHeight="1">
      <c r="A138" s="32"/>
      <c r="B138" s="33"/>
      <c r="C138" s="185" t="s">
        <v>176</v>
      </c>
      <c r="D138" s="185" t="s">
        <v>134</v>
      </c>
      <c r="E138" s="186" t="s">
        <v>177</v>
      </c>
      <c r="F138" s="187" t="s">
        <v>178</v>
      </c>
      <c r="G138" s="188" t="s">
        <v>179</v>
      </c>
      <c r="H138" s="189">
        <v>3.75</v>
      </c>
      <c r="I138" s="190"/>
      <c r="J138" s="191">
        <f t="shared" ref="J138:J145" si="0">ROUND(I138*H138,2)</f>
        <v>0</v>
      </c>
      <c r="K138" s="192"/>
      <c r="L138" s="37"/>
      <c r="M138" s="193" t="s">
        <v>1</v>
      </c>
      <c r="N138" s="194" t="s">
        <v>41</v>
      </c>
      <c r="O138" s="69"/>
      <c r="P138" s="195">
        <f t="shared" ref="P138:P145" si="1">O138*H138</f>
        <v>0</v>
      </c>
      <c r="Q138" s="195">
        <v>0</v>
      </c>
      <c r="R138" s="195">
        <f t="shared" ref="R138:R145" si="2">Q138*H138</f>
        <v>0</v>
      </c>
      <c r="S138" s="195">
        <v>0</v>
      </c>
      <c r="T138" s="196">
        <f t="shared" ref="T138:T145" si="3"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7" t="s">
        <v>168</v>
      </c>
      <c r="AT138" s="197" t="s">
        <v>134</v>
      </c>
      <c r="AU138" s="197" t="s">
        <v>86</v>
      </c>
      <c r="AY138" s="15" t="s">
        <v>131</v>
      </c>
      <c r="BE138" s="198">
        <f t="shared" ref="BE138:BE145" si="4">IF(N138="základní",J138,0)</f>
        <v>0</v>
      </c>
      <c r="BF138" s="198">
        <f t="shared" ref="BF138:BF145" si="5">IF(N138="snížená",J138,0)</f>
        <v>0</v>
      </c>
      <c r="BG138" s="198">
        <f t="shared" ref="BG138:BG145" si="6">IF(N138="zákl. přenesená",J138,0)</f>
        <v>0</v>
      </c>
      <c r="BH138" s="198">
        <f t="shared" ref="BH138:BH145" si="7">IF(N138="sníž. přenesená",J138,0)</f>
        <v>0</v>
      </c>
      <c r="BI138" s="198">
        <f t="shared" ref="BI138:BI145" si="8">IF(N138="nulová",J138,0)</f>
        <v>0</v>
      </c>
      <c r="BJ138" s="15" t="s">
        <v>84</v>
      </c>
      <c r="BK138" s="198">
        <f t="shared" ref="BK138:BK145" si="9">ROUND(I138*H138,2)</f>
        <v>0</v>
      </c>
      <c r="BL138" s="15" t="s">
        <v>168</v>
      </c>
      <c r="BM138" s="197" t="s">
        <v>180</v>
      </c>
    </row>
    <row r="139" spans="1:65" s="2" customFormat="1" ht="16.5" customHeight="1">
      <c r="A139" s="32"/>
      <c r="B139" s="33"/>
      <c r="C139" s="211" t="s">
        <v>132</v>
      </c>
      <c r="D139" s="211" t="s">
        <v>181</v>
      </c>
      <c r="E139" s="212" t="s">
        <v>222</v>
      </c>
      <c r="F139" s="213" t="s">
        <v>223</v>
      </c>
      <c r="G139" s="214" t="s">
        <v>137</v>
      </c>
      <c r="H139" s="215">
        <v>3</v>
      </c>
      <c r="I139" s="216"/>
      <c r="J139" s="217">
        <f t="shared" si="0"/>
        <v>0</v>
      </c>
      <c r="K139" s="218"/>
      <c r="L139" s="219"/>
      <c r="M139" s="220" t="s">
        <v>1</v>
      </c>
      <c r="N139" s="221" t="s">
        <v>41</v>
      </c>
      <c r="O139" s="69"/>
      <c r="P139" s="195">
        <f t="shared" si="1"/>
        <v>0</v>
      </c>
      <c r="Q139" s="195">
        <v>1.5E-3</v>
      </c>
      <c r="R139" s="195">
        <f t="shared" si="2"/>
        <v>4.5000000000000005E-3</v>
      </c>
      <c r="S139" s="195">
        <v>0</v>
      </c>
      <c r="T139" s="19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7" t="s">
        <v>184</v>
      </c>
      <c r="AT139" s="197" t="s">
        <v>181</v>
      </c>
      <c r="AU139" s="197" t="s">
        <v>86</v>
      </c>
      <c r="AY139" s="15" t="s">
        <v>131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5" t="s">
        <v>84</v>
      </c>
      <c r="BK139" s="198">
        <f t="shared" si="9"/>
        <v>0</v>
      </c>
      <c r="BL139" s="15" t="s">
        <v>168</v>
      </c>
      <c r="BM139" s="197" t="s">
        <v>185</v>
      </c>
    </row>
    <row r="140" spans="1:65" s="2" customFormat="1" ht="16.5" customHeight="1">
      <c r="A140" s="32"/>
      <c r="B140" s="33"/>
      <c r="C140" s="185" t="s">
        <v>186</v>
      </c>
      <c r="D140" s="185" t="s">
        <v>134</v>
      </c>
      <c r="E140" s="186" t="s">
        <v>187</v>
      </c>
      <c r="F140" s="187" t="s">
        <v>188</v>
      </c>
      <c r="G140" s="188" t="s">
        <v>189</v>
      </c>
      <c r="H140" s="189">
        <v>42</v>
      </c>
      <c r="I140" s="190"/>
      <c r="J140" s="191">
        <f t="shared" si="0"/>
        <v>0</v>
      </c>
      <c r="K140" s="192"/>
      <c r="L140" s="37"/>
      <c r="M140" s="193" t="s">
        <v>1</v>
      </c>
      <c r="N140" s="194" t="s">
        <v>41</v>
      </c>
      <c r="O140" s="69"/>
      <c r="P140" s="195">
        <f t="shared" si="1"/>
        <v>0</v>
      </c>
      <c r="Q140" s="195">
        <v>5.0000000000000002E-5</v>
      </c>
      <c r="R140" s="195">
        <f t="shared" si="2"/>
        <v>2.1000000000000003E-3</v>
      </c>
      <c r="S140" s="195">
        <v>0</v>
      </c>
      <c r="T140" s="19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7" t="s">
        <v>168</v>
      </c>
      <c r="AT140" s="197" t="s">
        <v>134</v>
      </c>
      <c r="AU140" s="197" t="s">
        <v>86</v>
      </c>
      <c r="AY140" s="15" t="s">
        <v>131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5" t="s">
        <v>84</v>
      </c>
      <c r="BK140" s="198">
        <f t="shared" si="9"/>
        <v>0</v>
      </c>
      <c r="BL140" s="15" t="s">
        <v>168</v>
      </c>
      <c r="BM140" s="197" t="s">
        <v>190</v>
      </c>
    </row>
    <row r="141" spans="1:65" s="2" customFormat="1" ht="24.2" customHeight="1">
      <c r="A141" s="32"/>
      <c r="B141" s="33"/>
      <c r="C141" s="211" t="s">
        <v>191</v>
      </c>
      <c r="D141" s="211" t="s">
        <v>181</v>
      </c>
      <c r="E141" s="212" t="s">
        <v>192</v>
      </c>
      <c r="F141" s="213" t="s">
        <v>193</v>
      </c>
      <c r="G141" s="214" t="s">
        <v>194</v>
      </c>
      <c r="H141" s="215">
        <v>2.1</v>
      </c>
      <c r="I141" s="216"/>
      <c r="J141" s="217">
        <f t="shared" si="0"/>
        <v>0</v>
      </c>
      <c r="K141" s="218"/>
      <c r="L141" s="219"/>
      <c r="M141" s="220" t="s">
        <v>1</v>
      </c>
      <c r="N141" s="221" t="s">
        <v>41</v>
      </c>
      <c r="O141" s="69"/>
      <c r="P141" s="195">
        <f t="shared" si="1"/>
        <v>0</v>
      </c>
      <c r="Q141" s="195">
        <v>2.3E-2</v>
      </c>
      <c r="R141" s="195">
        <f t="shared" si="2"/>
        <v>4.8300000000000003E-2</v>
      </c>
      <c r="S141" s="195">
        <v>0</v>
      </c>
      <c r="T141" s="19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7" t="s">
        <v>184</v>
      </c>
      <c r="AT141" s="197" t="s">
        <v>181</v>
      </c>
      <c r="AU141" s="197" t="s">
        <v>86</v>
      </c>
      <c r="AY141" s="15" t="s">
        <v>131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5" t="s">
        <v>84</v>
      </c>
      <c r="BK141" s="198">
        <f t="shared" si="9"/>
        <v>0</v>
      </c>
      <c r="BL141" s="15" t="s">
        <v>168</v>
      </c>
      <c r="BM141" s="197" t="s">
        <v>195</v>
      </c>
    </row>
    <row r="142" spans="1:65" s="2" customFormat="1" ht="24.2" customHeight="1">
      <c r="A142" s="32"/>
      <c r="B142" s="33"/>
      <c r="C142" s="185" t="s">
        <v>196</v>
      </c>
      <c r="D142" s="185" t="s">
        <v>134</v>
      </c>
      <c r="E142" s="186" t="s">
        <v>197</v>
      </c>
      <c r="F142" s="187" t="s">
        <v>198</v>
      </c>
      <c r="G142" s="188" t="s">
        <v>137</v>
      </c>
      <c r="H142" s="189">
        <v>1</v>
      </c>
      <c r="I142" s="190"/>
      <c r="J142" s="191">
        <f t="shared" si="0"/>
        <v>0</v>
      </c>
      <c r="K142" s="192"/>
      <c r="L142" s="37"/>
      <c r="M142" s="193" t="s">
        <v>1</v>
      </c>
      <c r="N142" s="194" t="s">
        <v>41</v>
      </c>
      <c r="O142" s="69"/>
      <c r="P142" s="195">
        <f t="shared" si="1"/>
        <v>0</v>
      </c>
      <c r="Q142" s="195">
        <v>0</v>
      </c>
      <c r="R142" s="195">
        <f t="shared" si="2"/>
        <v>0</v>
      </c>
      <c r="S142" s="195">
        <v>0</v>
      </c>
      <c r="T142" s="19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7" t="s">
        <v>168</v>
      </c>
      <c r="AT142" s="197" t="s">
        <v>134</v>
      </c>
      <c r="AU142" s="197" t="s">
        <v>86</v>
      </c>
      <c r="AY142" s="15" t="s">
        <v>131</v>
      </c>
      <c r="BE142" s="198">
        <f t="shared" si="4"/>
        <v>0</v>
      </c>
      <c r="BF142" s="198">
        <f t="shared" si="5"/>
        <v>0</v>
      </c>
      <c r="BG142" s="198">
        <f t="shared" si="6"/>
        <v>0</v>
      </c>
      <c r="BH142" s="198">
        <f t="shared" si="7"/>
        <v>0</v>
      </c>
      <c r="BI142" s="198">
        <f t="shared" si="8"/>
        <v>0</v>
      </c>
      <c r="BJ142" s="15" t="s">
        <v>84</v>
      </c>
      <c r="BK142" s="198">
        <f t="shared" si="9"/>
        <v>0</v>
      </c>
      <c r="BL142" s="15" t="s">
        <v>168</v>
      </c>
      <c r="BM142" s="197" t="s">
        <v>199</v>
      </c>
    </row>
    <row r="143" spans="1:65" s="2" customFormat="1" ht="24.2" customHeight="1">
      <c r="A143" s="32"/>
      <c r="B143" s="33"/>
      <c r="C143" s="211" t="s">
        <v>200</v>
      </c>
      <c r="D143" s="211" t="s">
        <v>181</v>
      </c>
      <c r="E143" s="212" t="s">
        <v>224</v>
      </c>
      <c r="F143" s="213" t="s">
        <v>225</v>
      </c>
      <c r="G143" s="214" t="s">
        <v>137</v>
      </c>
      <c r="H143" s="215">
        <v>1</v>
      </c>
      <c r="I143" s="216"/>
      <c r="J143" s="217">
        <f t="shared" si="0"/>
        <v>0</v>
      </c>
      <c r="K143" s="218"/>
      <c r="L143" s="219"/>
      <c r="M143" s="220" t="s">
        <v>1</v>
      </c>
      <c r="N143" s="221" t="s">
        <v>41</v>
      </c>
      <c r="O143" s="69"/>
      <c r="P143" s="195">
        <f t="shared" si="1"/>
        <v>0</v>
      </c>
      <c r="Q143" s="195">
        <v>1.9199999999999998E-2</v>
      </c>
      <c r="R143" s="195">
        <f t="shared" si="2"/>
        <v>1.9199999999999998E-2</v>
      </c>
      <c r="S143" s="195">
        <v>0</v>
      </c>
      <c r="T143" s="19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7" t="s">
        <v>184</v>
      </c>
      <c r="AT143" s="197" t="s">
        <v>181</v>
      </c>
      <c r="AU143" s="197" t="s">
        <v>86</v>
      </c>
      <c r="AY143" s="15" t="s">
        <v>131</v>
      </c>
      <c r="BE143" s="198">
        <f t="shared" si="4"/>
        <v>0</v>
      </c>
      <c r="BF143" s="198">
        <f t="shared" si="5"/>
        <v>0</v>
      </c>
      <c r="BG143" s="198">
        <f t="shared" si="6"/>
        <v>0</v>
      </c>
      <c r="BH143" s="198">
        <f t="shared" si="7"/>
        <v>0</v>
      </c>
      <c r="BI143" s="198">
        <f t="shared" si="8"/>
        <v>0</v>
      </c>
      <c r="BJ143" s="15" t="s">
        <v>84</v>
      </c>
      <c r="BK143" s="198">
        <f t="shared" si="9"/>
        <v>0</v>
      </c>
      <c r="BL143" s="15" t="s">
        <v>168</v>
      </c>
      <c r="BM143" s="197" t="s">
        <v>203</v>
      </c>
    </row>
    <row r="144" spans="1:65" s="2" customFormat="1" ht="24.2" customHeight="1">
      <c r="A144" s="32"/>
      <c r="B144" s="33"/>
      <c r="C144" s="185" t="s">
        <v>204</v>
      </c>
      <c r="D144" s="185" t="s">
        <v>134</v>
      </c>
      <c r="E144" s="186" t="s">
        <v>205</v>
      </c>
      <c r="F144" s="187" t="s">
        <v>206</v>
      </c>
      <c r="G144" s="188" t="s">
        <v>189</v>
      </c>
      <c r="H144" s="189">
        <v>110</v>
      </c>
      <c r="I144" s="190"/>
      <c r="J144" s="191">
        <f t="shared" si="0"/>
        <v>0</v>
      </c>
      <c r="K144" s="192"/>
      <c r="L144" s="37"/>
      <c r="M144" s="193" t="s">
        <v>1</v>
      </c>
      <c r="N144" s="194" t="s">
        <v>41</v>
      </c>
      <c r="O144" s="69"/>
      <c r="P144" s="195">
        <f t="shared" si="1"/>
        <v>0</v>
      </c>
      <c r="Q144" s="195">
        <v>5.0000000000000002E-5</v>
      </c>
      <c r="R144" s="195">
        <f t="shared" si="2"/>
        <v>5.5000000000000005E-3</v>
      </c>
      <c r="S144" s="195">
        <v>0</v>
      </c>
      <c r="T144" s="19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7" t="s">
        <v>168</v>
      </c>
      <c r="AT144" s="197" t="s">
        <v>134</v>
      </c>
      <c r="AU144" s="197" t="s">
        <v>86</v>
      </c>
      <c r="AY144" s="15" t="s">
        <v>131</v>
      </c>
      <c r="BE144" s="198">
        <f t="shared" si="4"/>
        <v>0</v>
      </c>
      <c r="BF144" s="198">
        <f t="shared" si="5"/>
        <v>0</v>
      </c>
      <c r="BG144" s="198">
        <f t="shared" si="6"/>
        <v>0</v>
      </c>
      <c r="BH144" s="198">
        <f t="shared" si="7"/>
        <v>0</v>
      </c>
      <c r="BI144" s="198">
        <f t="shared" si="8"/>
        <v>0</v>
      </c>
      <c r="BJ144" s="15" t="s">
        <v>84</v>
      </c>
      <c r="BK144" s="198">
        <f t="shared" si="9"/>
        <v>0</v>
      </c>
      <c r="BL144" s="15" t="s">
        <v>168</v>
      </c>
      <c r="BM144" s="197" t="s">
        <v>207</v>
      </c>
    </row>
    <row r="145" spans="1:65" s="2" customFormat="1" ht="24.2" customHeight="1">
      <c r="A145" s="32"/>
      <c r="B145" s="33"/>
      <c r="C145" s="211" t="s">
        <v>8</v>
      </c>
      <c r="D145" s="211" t="s">
        <v>181</v>
      </c>
      <c r="E145" s="212" t="s">
        <v>226</v>
      </c>
      <c r="F145" s="213" t="s">
        <v>227</v>
      </c>
      <c r="G145" s="214" t="s">
        <v>151</v>
      </c>
      <c r="H145" s="215">
        <v>0.121</v>
      </c>
      <c r="I145" s="216"/>
      <c r="J145" s="217">
        <f t="shared" si="0"/>
        <v>0</v>
      </c>
      <c r="K145" s="218"/>
      <c r="L145" s="219"/>
      <c r="M145" s="220" t="s">
        <v>1</v>
      </c>
      <c r="N145" s="221" t="s">
        <v>41</v>
      </c>
      <c r="O145" s="69"/>
      <c r="P145" s="195">
        <f t="shared" si="1"/>
        <v>0</v>
      </c>
      <c r="Q145" s="195">
        <v>1</v>
      </c>
      <c r="R145" s="195">
        <f t="shared" si="2"/>
        <v>0.121</v>
      </c>
      <c r="S145" s="195">
        <v>0</v>
      </c>
      <c r="T145" s="196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7" t="s">
        <v>184</v>
      </c>
      <c r="AT145" s="197" t="s">
        <v>181</v>
      </c>
      <c r="AU145" s="197" t="s">
        <v>86</v>
      </c>
      <c r="AY145" s="15" t="s">
        <v>131</v>
      </c>
      <c r="BE145" s="198">
        <f t="shared" si="4"/>
        <v>0</v>
      </c>
      <c r="BF145" s="198">
        <f t="shared" si="5"/>
        <v>0</v>
      </c>
      <c r="BG145" s="198">
        <f t="shared" si="6"/>
        <v>0</v>
      </c>
      <c r="BH145" s="198">
        <f t="shared" si="7"/>
        <v>0</v>
      </c>
      <c r="BI145" s="198">
        <f t="shared" si="8"/>
        <v>0</v>
      </c>
      <c r="BJ145" s="15" t="s">
        <v>84</v>
      </c>
      <c r="BK145" s="198">
        <f t="shared" si="9"/>
        <v>0</v>
      </c>
      <c r="BL145" s="15" t="s">
        <v>168</v>
      </c>
      <c r="BM145" s="197" t="s">
        <v>210</v>
      </c>
    </row>
    <row r="146" spans="1:65" s="13" customFormat="1" ht="11.25">
      <c r="B146" s="199"/>
      <c r="C146" s="200"/>
      <c r="D146" s="201" t="s">
        <v>144</v>
      </c>
      <c r="E146" s="200"/>
      <c r="F146" s="203" t="s">
        <v>228</v>
      </c>
      <c r="G146" s="200"/>
      <c r="H146" s="204">
        <v>0.121</v>
      </c>
      <c r="I146" s="205"/>
      <c r="J146" s="200"/>
      <c r="K146" s="200"/>
      <c r="L146" s="206"/>
      <c r="M146" s="207"/>
      <c r="N146" s="208"/>
      <c r="O146" s="208"/>
      <c r="P146" s="208"/>
      <c r="Q146" s="208"/>
      <c r="R146" s="208"/>
      <c r="S146" s="208"/>
      <c r="T146" s="209"/>
      <c r="AT146" s="210" t="s">
        <v>144</v>
      </c>
      <c r="AU146" s="210" t="s">
        <v>86</v>
      </c>
      <c r="AV146" s="13" t="s">
        <v>86</v>
      </c>
      <c r="AW146" s="13" t="s">
        <v>4</v>
      </c>
      <c r="AX146" s="13" t="s">
        <v>84</v>
      </c>
      <c r="AY146" s="210" t="s">
        <v>131</v>
      </c>
    </row>
    <row r="147" spans="1:65" s="2" customFormat="1" ht="24.2" customHeight="1">
      <c r="A147" s="32"/>
      <c r="B147" s="33"/>
      <c r="C147" s="185" t="s">
        <v>168</v>
      </c>
      <c r="D147" s="185" t="s">
        <v>134</v>
      </c>
      <c r="E147" s="186" t="s">
        <v>212</v>
      </c>
      <c r="F147" s="187" t="s">
        <v>213</v>
      </c>
      <c r="G147" s="188" t="s">
        <v>189</v>
      </c>
      <c r="H147" s="189">
        <v>168</v>
      </c>
      <c r="I147" s="190"/>
      <c r="J147" s="191">
        <f>ROUND(I147*H147,2)</f>
        <v>0</v>
      </c>
      <c r="K147" s="192"/>
      <c r="L147" s="37"/>
      <c r="M147" s="193" t="s">
        <v>1</v>
      </c>
      <c r="N147" s="194" t="s">
        <v>41</v>
      </c>
      <c r="O147" s="69"/>
      <c r="P147" s="195">
        <f>O147*H147</f>
        <v>0</v>
      </c>
      <c r="Q147" s="195">
        <v>0</v>
      </c>
      <c r="R147" s="195">
        <f>Q147*H147</f>
        <v>0</v>
      </c>
      <c r="S147" s="195">
        <v>1E-3</v>
      </c>
      <c r="T147" s="196">
        <f>S147*H147</f>
        <v>0.16800000000000001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7" t="s">
        <v>168</v>
      </c>
      <c r="AT147" s="197" t="s">
        <v>134</v>
      </c>
      <c r="AU147" s="197" t="s">
        <v>86</v>
      </c>
      <c r="AY147" s="15" t="s">
        <v>131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15" t="s">
        <v>84</v>
      </c>
      <c r="BK147" s="198">
        <f>ROUND(I147*H147,2)</f>
        <v>0</v>
      </c>
      <c r="BL147" s="15" t="s">
        <v>168</v>
      </c>
      <c r="BM147" s="197" t="s">
        <v>214</v>
      </c>
    </row>
    <row r="148" spans="1:65" s="2" customFormat="1" ht="24.2" customHeight="1">
      <c r="A148" s="32"/>
      <c r="B148" s="33"/>
      <c r="C148" s="185" t="s">
        <v>215</v>
      </c>
      <c r="D148" s="185" t="s">
        <v>134</v>
      </c>
      <c r="E148" s="186" t="s">
        <v>216</v>
      </c>
      <c r="F148" s="187" t="s">
        <v>217</v>
      </c>
      <c r="G148" s="188" t="s">
        <v>151</v>
      </c>
      <c r="H148" s="189">
        <v>0.20100000000000001</v>
      </c>
      <c r="I148" s="190"/>
      <c r="J148" s="191">
        <f>ROUND(I148*H148,2)</f>
        <v>0</v>
      </c>
      <c r="K148" s="192"/>
      <c r="L148" s="37"/>
      <c r="M148" s="222" t="s">
        <v>1</v>
      </c>
      <c r="N148" s="223" t="s">
        <v>41</v>
      </c>
      <c r="O148" s="224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7" t="s">
        <v>168</v>
      </c>
      <c r="AT148" s="197" t="s">
        <v>134</v>
      </c>
      <c r="AU148" s="197" t="s">
        <v>86</v>
      </c>
      <c r="AY148" s="15" t="s">
        <v>131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5" t="s">
        <v>84</v>
      </c>
      <c r="BK148" s="198">
        <f>ROUND(I148*H148,2)</f>
        <v>0</v>
      </c>
      <c r="BL148" s="15" t="s">
        <v>168</v>
      </c>
      <c r="BM148" s="197" t="s">
        <v>218</v>
      </c>
    </row>
    <row r="149" spans="1:65" s="2" customFormat="1" ht="6.95" customHeight="1">
      <c r="A149" s="32"/>
      <c r="B149" s="52"/>
      <c r="C149" s="53"/>
      <c r="D149" s="53"/>
      <c r="E149" s="53"/>
      <c r="F149" s="53"/>
      <c r="G149" s="53"/>
      <c r="H149" s="53"/>
      <c r="I149" s="53"/>
      <c r="J149" s="53"/>
      <c r="K149" s="53"/>
      <c r="L149" s="37"/>
      <c r="M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</row>
  </sheetData>
  <sheetProtection algorithmName="SHA-512" hashValue="E0wDVjxZ2nM7XrMq3XB8SvZwWD19xwwJDM0gVwVCA1zFOIyDMRaPdDoCs/DoK3W6VdZg/L7RrEFN0BkQ5adggA==" saltValue="hoTQTbk2ltvXaWN6ws2i8wgUT36SSdoiA9BPnqFCCad4sOzmSUhXUUPflE90xmmTC4kgjVNzZfsDHnMRbdufxQ==" spinCount="100000" sheet="1" objects="1" scenarios="1" formatColumns="0" formatRows="0" autoFilter="0"/>
  <autoFilter ref="C121:K148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92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3" t="s">
        <v>229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ROUND((SUM(BE121:BE147)),  2)</f>
        <v>0</v>
      </c>
      <c r="G33" s="32"/>
      <c r="H33" s="32"/>
      <c r="I33" s="122">
        <v>0.21</v>
      </c>
      <c r="J33" s="121">
        <f>ROUND(((SUM(BE121:BE147))*I33),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ROUND((SUM(BF121:BF147)),  2)</f>
        <v>0</v>
      </c>
      <c r="G34" s="32"/>
      <c r="H34" s="32"/>
      <c r="I34" s="122">
        <v>0.15</v>
      </c>
      <c r="J34" s="121">
        <f>ROUND(((SUM(BF121:BF147))*I34),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ROUND((SUM(BG121:BG147)),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ROUND((SUM(BH121:BH147)),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ROUND((SUM(BI121:BI147)),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0" t="str">
        <f>E9</f>
        <v xml:space="preserve">200 - G2 - Rekonstrukce plošin vč. žebříku a pochozích lávek 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10" customFormat="1" ht="19.899999999999999" customHeight="1">
      <c r="B98" s="151"/>
      <c r="C98" s="152"/>
      <c r="D98" s="153" t="s">
        <v>111</v>
      </c>
      <c r="E98" s="154"/>
      <c r="F98" s="154"/>
      <c r="G98" s="154"/>
      <c r="H98" s="154"/>
      <c r="I98" s="154"/>
      <c r="J98" s="155">
        <f>J123</f>
        <v>0</v>
      </c>
      <c r="K98" s="152"/>
      <c r="L98" s="156"/>
    </row>
    <row r="99" spans="1:31" s="10" customFormat="1" ht="19.899999999999999" customHeight="1">
      <c r="B99" s="151"/>
      <c r="C99" s="152"/>
      <c r="D99" s="153" t="s">
        <v>112</v>
      </c>
      <c r="E99" s="154"/>
      <c r="F99" s="154"/>
      <c r="G99" s="154"/>
      <c r="H99" s="154"/>
      <c r="I99" s="154"/>
      <c r="J99" s="155">
        <f>J125</f>
        <v>0</v>
      </c>
      <c r="K99" s="152"/>
      <c r="L99" s="156"/>
    </row>
    <row r="100" spans="1:31" s="9" customFormat="1" ht="24.95" customHeight="1">
      <c r="B100" s="145"/>
      <c r="C100" s="146"/>
      <c r="D100" s="147" t="s">
        <v>113</v>
      </c>
      <c r="E100" s="148"/>
      <c r="F100" s="148"/>
      <c r="G100" s="148"/>
      <c r="H100" s="148"/>
      <c r="I100" s="148"/>
      <c r="J100" s="149">
        <f>J130</f>
        <v>0</v>
      </c>
      <c r="K100" s="146"/>
      <c r="L100" s="150"/>
    </row>
    <row r="101" spans="1:31" s="10" customFormat="1" ht="19.899999999999999" customHeight="1">
      <c r="B101" s="151"/>
      <c r="C101" s="152"/>
      <c r="D101" s="153" t="s">
        <v>115</v>
      </c>
      <c r="E101" s="154"/>
      <c r="F101" s="154"/>
      <c r="G101" s="154"/>
      <c r="H101" s="154"/>
      <c r="I101" s="154"/>
      <c r="J101" s="155">
        <f>J131</f>
        <v>0</v>
      </c>
      <c r="K101" s="152"/>
      <c r="L101" s="156"/>
    </row>
    <row r="102" spans="1:31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116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>
      <c r="A111" s="32"/>
      <c r="B111" s="33"/>
      <c r="C111" s="34"/>
      <c r="D111" s="34"/>
      <c r="E111" s="278" t="str">
        <f>E7</f>
        <v>OPRAVA  PLOŠIN A POCHOZÍCH  LÁVEK,  KOLEKTOR  SLEZSKÁ, FRÝDEK-MÍSTEK</v>
      </c>
      <c r="F111" s="279"/>
      <c r="G111" s="279"/>
      <c r="H111" s="279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103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30" customHeight="1">
      <c r="A113" s="32"/>
      <c r="B113" s="33"/>
      <c r="C113" s="34"/>
      <c r="D113" s="34"/>
      <c r="E113" s="230" t="str">
        <f>E9</f>
        <v xml:space="preserve">200 - G2 - Rekonstrukce plošin vč. žebříku a pochozích lávek </v>
      </c>
      <c r="F113" s="280"/>
      <c r="G113" s="280"/>
      <c r="H113" s="280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4"/>
      <c r="E115" s="34"/>
      <c r="F115" s="25" t="str">
        <f>F12</f>
        <v xml:space="preserve">FRÝDEK-MÍSTEK </v>
      </c>
      <c r="G115" s="34"/>
      <c r="H115" s="34"/>
      <c r="I115" s="27" t="s">
        <v>22</v>
      </c>
      <c r="J115" s="64" t="str">
        <f>IF(J12="","",J12)</f>
        <v>11. 12. 2022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24</v>
      </c>
      <c r="D117" s="34"/>
      <c r="E117" s="34"/>
      <c r="F117" s="25" t="str">
        <f>E15</f>
        <v>DISTEP A.S.</v>
      </c>
      <c r="G117" s="34"/>
      <c r="H117" s="34"/>
      <c r="I117" s="27" t="s">
        <v>30</v>
      </c>
      <c r="J117" s="30" t="str">
        <f>E21</f>
        <v>Ing. Robert Ivánek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 xml:space="preserve"> 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57"/>
      <c r="B120" s="158"/>
      <c r="C120" s="159" t="s">
        <v>117</v>
      </c>
      <c r="D120" s="160" t="s">
        <v>61</v>
      </c>
      <c r="E120" s="160" t="s">
        <v>57</v>
      </c>
      <c r="F120" s="160" t="s">
        <v>58</v>
      </c>
      <c r="G120" s="160" t="s">
        <v>118</v>
      </c>
      <c r="H120" s="160" t="s">
        <v>119</v>
      </c>
      <c r="I120" s="160" t="s">
        <v>120</v>
      </c>
      <c r="J120" s="161" t="s">
        <v>107</v>
      </c>
      <c r="K120" s="162" t="s">
        <v>121</v>
      </c>
      <c r="L120" s="163"/>
      <c r="M120" s="73" t="s">
        <v>1</v>
      </c>
      <c r="N120" s="74" t="s">
        <v>40</v>
      </c>
      <c r="O120" s="74" t="s">
        <v>122</v>
      </c>
      <c r="P120" s="74" t="s">
        <v>123</v>
      </c>
      <c r="Q120" s="74" t="s">
        <v>124</v>
      </c>
      <c r="R120" s="74" t="s">
        <v>125</v>
      </c>
      <c r="S120" s="74" t="s">
        <v>126</v>
      </c>
      <c r="T120" s="75" t="s">
        <v>127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>
      <c r="A121" s="32"/>
      <c r="B121" s="33"/>
      <c r="C121" s="80" t="s">
        <v>128</v>
      </c>
      <c r="D121" s="34"/>
      <c r="E121" s="34"/>
      <c r="F121" s="34"/>
      <c r="G121" s="34"/>
      <c r="H121" s="34"/>
      <c r="I121" s="34"/>
      <c r="J121" s="164">
        <f>BK121</f>
        <v>0</v>
      </c>
      <c r="K121" s="34"/>
      <c r="L121" s="37"/>
      <c r="M121" s="76"/>
      <c r="N121" s="165"/>
      <c r="O121" s="77"/>
      <c r="P121" s="166">
        <f>P122+P130</f>
        <v>0</v>
      </c>
      <c r="Q121" s="77"/>
      <c r="R121" s="166">
        <f>R122+R130</f>
        <v>0.43760139999999997</v>
      </c>
      <c r="S121" s="77"/>
      <c r="T121" s="167">
        <f>T122+T130</f>
        <v>0.51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109</v>
      </c>
      <c r="BK121" s="168">
        <f>BK122+BK130</f>
        <v>0</v>
      </c>
    </row>
    <row r="122" spans="1:65" s="12" customFormat="1" ht="25.9" customHeight="1">
      <c r="B122" s="169"/>
      <c r="C122" s="170"/>
      <c r="D122" s="171" t="s">
        <v>75</v>
      </c>
      <c r="E122" s="172" t="s">
        <v>129</v>
      </c>
      <c r="F122" s="172" t="s">
        <v>130</v>
      </c>
      <c r="G122" s="170"/>
      <c r="H122" s="170"/>
      <c r="I122" s="173"/>
      <c r="J122" s="174">
        <f>BK122</f>
        <v>0</v>
      </c>
      <c r="K122" s="170"/>
      <c r="L122" s="175"/>
      <c r="M122" s="176"/>
      <c r="N122" s="177"/>
      <c r="O122" s="177"/>
      <c r="P122" s="178">
        <f>P123+P125</f>
        <v>0</v>
      </c>
      <c r="Q122" s="177"/>
      <c r="R122" s="178">
        <f>R123+R125</f>
        <v>2.2000000000000001E-4</v>
      </c>
      <c r="S122" s="177"/>
      <c r="T122" s="179">
        <f>T123+T125</f>
        <v>0</v>
      </c>
      <c r="AR122" s="180" t="s">
        <v>84</v>
      </c>
      <c r="AT122" s="181" t="s">
        <v>75</v>
      </c>
      <c r="AU122" s="181" t="s">
        <v>76</v>
      </c>
      <c r="AY122" s="180" t="s">
        <v>131</v>
      </c>
      <c r="BK122" s="182">
        <f>BK123+BK125</f>
        <v>0</v>
      </c>
    </row>
    <row r="123" spans="1:65" s="12" customFormat="1" ht="22.9" customHeight="1">
      <c r="B123" s="169"/>
      <c r="C123" s="170"/>
      <c r="D123" s="171" t="s">
        <v>75</v>
      </c>
      <c r="E123" s="183" t="s">
        <v>132</v>
      </c>
      <c r="F123" s="183" t="s">
        <v>133</v>
      </c>
      <c r="G123" s="170"/>
      <c r="H123" s="170"/>
      <c r="I123" s="173"/>
      <c r="J123" s="184">
        <f>BK123</f>
        <v>0</v>
      </c>
      <c r="K123" s="170"/>
      <c r="L123" s="175"/>
      <c r="M123" s="176"/>
      <c r="N123" s="177"/>
      <c r="O123" s="177"/>
      <c r="P123" s="178">
        <f>P124</f>
        <v>0</v>
      </c>
      <c r="Q123" s="177"/>
      <c r="R123" s="178">
        <f>R124</f>
        <v>2.2000000000000001E-4</v>
      </c>
      <c r="S123" s="177"/>
      <c r="T123" s="179">
        <f>T124</f>
        <v>0</v>
      </c>
      <c r="AR123" s="180" t="s">
        <v>84</v>
      </c>
      <c r="AT123" s="181" t="s">
        <v>75</v>
      </c>
      <c r="AU123" s="181" t="s">
        <v>84</v>
      </c>
      <c r="AY123" s="180" t="s">
        <v>131</v>
      </c>
      <c r="BK123" s="182">
        <f>BK124</f>
        <v>0</v>
      </c>
    </row>
    <row r="124" spans="1:65" s="2" customFormat="1" ht="24.2" customHeight="1">
      <c r="A124" s="32"/>
      <c r="B124" s="33"/>
      <c r="C124" s="185" t="s">
        <v>84</v>
      </c>
      <c r="D124" s="185" t="s">
        <v>134</v>
      </c>
      <c r="E124" s="186" t="s">
        <v>135</v>
      </c>
      <c r="F124" s="187" t="s">
        <v>136</v>
      </c>
      <c r="G124" s="188" t="s">
        <v>137</v>
      </c>
      <c r="H124" s="189">
        <v>22</v>
      </c>
      <c r="I124" s="190"/>
      <c r="J124" s="191">
        <f>ROUND(I124*H124,2)</f>
        <v>0</v>
      </c>
      <c r="K124" s="192"/>
      <c r="L124" s="37"/>
      <c r="M124" s="193" t="s">
        <v>1</v>
      </c>
      <c r="N124" s="194" t="s">
        <v>41</v>
      </c>
      <c r="O124" s="69"/>
      <c r="P124" s="195">
        <f>O124*H124</f>
        <v>0</v>
      </c>
      <c r="Q124" s="195">
        <v>1.0000000000000001E-5</v>
      </c>
      <c r="R124" s="195">
        <f>Q124*H124</f>
        <v>2.2000000000000001E-4</v>
      </c>
      <c r="S124" s="195">
        <v>0</v>
      </c>
      <c r="T124" s="19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7" t="s">
        <v>138</v>
      </c>
      <c r="AT124" s="197" t="s">
        <v>134</v>
      </c>
      <c r="AU124" s="197" t="s">
        <v>86</v>
      </c>
      <c r="AY124" s="15" t="s">
        <v>131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5" t="s">
        <v>84</v>
      </c>
      <c r="BK124" s="198">
        <f>ROUND(I124*H124,2)</f>
        <v>0</v>
      </c>
      <c r="BL124" s="15" t="s">
        <v>138</v>
      </c>
      <c r="BM124" s="197" t="s">
        <v>139</v>
      </c>
    </row>
    <row r="125" spans="1:65" s="12" customFormat="1" ht="22.9" customHeight="1">
      <c r="B125" s="169"/>
      <c r="C125" s="170"/>
      <c r="D125" s="171" t="s">
        <v>75</v>
      </c>
      <c r="E125" s="183" t="s">
        <v>146</v>
      </c>
      <c r="F125" s="183" t="s">
        <v>147</v>
      </c>
      <c r="G125" s="170"/>
      <c r="H125" s="170"/>
      <c r="I125" s="173"/>
      <c r="J125" s="184">
        <f>BK125</f>
        <v>0</v>
      </c>
      <c r="K125" s="170"/>
      <c r="L125" s="175"/>
      <c r="M125" s="176"/>
      <c r="N125" s="177"/>
      <c r="O125" s="177"/>
      <c r="P125" s="178">
        <f>SUM(P126:P129)</f>
        <v>0</v>
      </c>
      <c r="Q125" s="177"/>
      <c r="R125" s="178">
        <f>SUM(R126:R129)</f>
        <v>0</v>
      </c>
      <c r="S125" s="177"/>
      <c r="T125" s="179">
        <f>SUM(T126:T129)</f>
        <v>0</v>
      </c>
      <c r="AR125" s="180" t="s">
        <v>84</v>
      </c>
      <c r="AT125" s="181" t="s">
        <v>75</v>
      </c>
      <c r="AU125" s="181" t="s">
        <v>84</v>
      </c>
      <c r="AY125" s="180" t="s">
        <v>131</v>
      </c>
      <c r="BK125" s="182">
        <f>SUM(BK126:BK129)</f>
        <v>0</v>
      </c>
    </row>
    <row r="126" spans="1:65" s="2" customFormat="1" ht="24.2" customHeight="1">
      <c r="A126" s="32"/>
      <c r="B126" s="33"/>
      <c r="C126" s="185" t="s">
        <v>86</v>
      </c>
      <c r="D126" s="185" t="s">
        <v>134</v>
      </c>
      <c r="E126" s="186" t="s">
        <v>149</v>
      </c>
      <c r="F126" s="187" t="s">
        <v>150</v>
      </c>
      <c r="G126" s="188" t="s">
        <v>151</v>
      </c>
      <c r="H126" s="189">
        <v>0.51</v>
      </c>
      <c r="I126" s="190"/>
      <c r="J126" s="191">
        <f>ROUND(I126*H126,2)</f>
        <v>0</v>
      </c>
      <c r="K126" s="192"/>
      <c r="L126" s="37"/>
      <c r="M126" s="193" t="s">
        <v>1</v>
      </c>
      <c r="N126" s="194" t="s">
        <v>41</v>
      </c>
      <c r="O126" s="69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7" t="s">
        <v>138</v>
      </c>
      <c r="AT126" s="197" t="s">
        <v>134</v>
      </c>
      <c r="AU126" s="197" t="s">
        <v>86</v>
      </c>
      <c r="AY126" s="15" t="s">
        <v>131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5" t="s">
        <v>84</v>
      </c>
      <c r="BK126" s="198">
        <f>ROUND(I126*H126,2)</f>
        <v>0</v>
      </c>
      <c r="BL126" s="15" t="s">
        <v>138</v>
      </c>
      <c r="BM126" s="197" t="s">
        <v>152</v>
      </c>
    </row>
    <row r="127" spans="1:65" s="2" customFormat="1" ht="24.2" customHeight="1">
      <c r="A127" s="32"/>
      <c r="B127" s="33"/>
      <c r="C127" s="185" t="s">
        <v>148</v>
      </c>
      <c r="D127" s="185" t="s">
        <v>134</v>
      </c>
      <c r="E127" s="186" t="s">
        <v>153</v>
      </c>
      <c r="F127" s="187" t="s">
        <v>154</v>
      </c>
      <c r="G127" s="188" t="s">
        <v>151</v>
      </c>
      <c r="H127" s="189">
        <v>0.51</v>
      </c>
      <c r="I127" s="190"/>
      <c r="J127" s="191">
        <f>ROUND(I127*H127,2)</f>
        <v>0</v>
      </c>
      <c r="K127" s="192"/>
      <c r="L127" s="37"/>
      <c r="M127" s="193" t="s">
        <v>1</v>
      </c>
      <c r="N127" s="194" t="s">
        <v>41</v>
      </c>
      <c r="O127" s="69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7" t="s">
        <v>138</v>
      </c>
      <c r="AT127" s="197" t="s">
        <v>134</v>
      </c>
      <c r="AU127" s="197" t="s">
        <v>86</v>
      </c>
      <c r="AY127" s="15" t="s">
        <v>131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5" t="s">
        <v>84</v>
      </c>
      <c r="BK127" s="198">
        <f>ROUND(I127*H127,2)</f>
        <v>0</v>
      </c>
      <c r="BL127" s="15" t="s">
        <v>138</v>
      </c>
      <c r="BM127" s="197" t="s">
        <v>155</v>
      </c>
    </row>
    <row r="128" spans="1:65" s="2" customFormat="1" ht="24.2" customHeight="1">
      <c r="A128" s="32"/>
      <c r="B128" s="33"/>
      <c r="C128" s="185" t="s">
        <v>138</v>
      </c>
      <c r="D128" s="185" t="s">
        <v>134</v>
      </c>
      <c r="E128" s="186" t="s">
        <v>157</v>
      </c>
      <c r="F128" s="187" t="s">
        <v>158</v>
      </c>
      <c r="G128" s="188" t="s">
        <v>151</v>
      </c>
      <c r="H128" s="189">
        <v>7.65</v>
      </c>
      <c r="I128" s="190"/>
      <c r="J128" s="191">
        <f>ROUND(I128*H128,2)</f>
        <v>0</v>
      </c>
      <c r="K128" s="192"/>
      <c r="L128" s="37"/>
      <c r="M128" s="193" t="s">
        <v>1</v>
      </c>
      <c r="N128" s="194" t="s">
        <v>41</v>
      </c>
      <c r="O128" s="69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7" t="s">
        <v>138</v>
      </c>
      <c r="AT128" s="197" t="s">
        <v>134</v>
      </c>
      <c r="AU128" s="197" t="s">
        <v>86</v>
      </c>
      <c r="AY128" s="15" t="s">
        <v>131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5" t="s">
        <v>84</v>
      </c>
      <c r="BK128" s="198">
        <f>ROUND(I128*H128,2)</f>
        <v>0</v>
      </c>
      <c r="BL128" s="15" t="s">
        <v>138</v>
      </c>
      <c r="BM128" s="197" t="s">
        <v>159</v>
      </c>
    </row>
    <row r="129" spans="1:65" s="13" customFormat="1" ht="11.25">
      <c r="B129" s="199"/>
      <c r="C129" s="200"/>
      <c r="D129" s="201" t="s">
        <v>144</v>
      </c>
      <c r="E129" s="200"/>
      <c r="F129" s="203" t="s">
        <v>230</v>
      </c>
      <c r="G129" s="200"/>
      <c r="H129" s="204">
        <v>7.65</v>
      </c>
      <c r="I129" s="205"/>
      <c r="J129" s="200"/>
      <c r="K129" s="200"/>
      <c r="L129" s="206"/>
      <c r="M129" s="207"/>
      <c r="N129" s="208"/>
      <c r="O129" s="208"/>
      <c r="P129" s="208"/>
      <c r="Q129" s="208"/>
      <c r="R129" s="208"/>
      <c r="S129" s="208"/>
      <c r="T129" s="209"/>
      <c r="AT129" s="210" t="s">
        <v>144</v>
      </c>
      <c r="AU129" s="210" t="s">
        <v>86</v>
      </c>
      <c r="AV129" s="13" t="s">
        <v>86</v>
      </c>
      <c r="AW129" s="13" t="s">
        <v>4</v>
      </c>
      <c r="AX129" s="13" t="s">
        <v>84</v>
      </c>
      <c r="AY129" s="210" t="s">
        <v>131</v>
      </c>
    </row>
    <row r="130" spans="1:65" s="12" customFormat="1" ht="25.9" customHeight="1">
      <c r="B130" s="169"/>
      <c r="C130" s="170"/>
      <c r="D130" s="171" t="s">
        <v>75</v>
      </c>
      <c r="E130" s="172" t="s">
        <v>161</v>
      </c>
      <c r="F130" s="172" t="s">
        <v>162</v>
      </c>
      <c r="G130" s="170"/>
      <c r="H130" s="170"/>
      <c r="I130" s="173"/>
      <c r="J130" s="174">
        <f>BK130</f>
        <v>0</v>
      </c>
      <c r="K130" s="170"/>
      <c r="L130" s="175"/>
      <c r="M130" s="176"/>
      <c r="N130" s="177"/>
      <c r="O130" s="177"/>
      <c r="P130" s="178">
        <f>P131</f>
        <v>0</v>
      </c>
      <c r="Q130" s="177"/>
      <c r="R130" s="178">
        <f>R131</f>
        <v>0.43738139999999998</v>
      </c>
      <c r="S130" s="177"/>
      <c r="T130" s="179">
        <f>T131</f>
        <v>0.51</v>
      </c>
      <c r="AR130" s="180" t="s">
        <v>86</v>
      </c>
      <c r="AT130" s="181" t="s">
        <v>75</v>
      </c>
      <c r="AU130" s="181" t="s">
        <v>76</v>
      </c>
      <c r="AY130" s="180" t="s">
        <v>131</v>
      </c>
      <c r="BK130" s="182">
        <f>BK131</f>
        <v>0</v>
      </c>
    </row>
    <row r="131" spans="1:65" s="12" customFormat="1" ht="22.9" customHeight="1">
      <c r="B131" s="169"/>
      <c r="C131" s="170"/>
      <c r="D131" s="171" t="s">
        <v>75</v>
      </c>
      <c r="E131" s="183" t="s">
        <v>174</v>
      </c>
      <c r="F131" s="183" t="s">
        <v>175</v>
      </c>
      <c r="G131" s="170"/>
      <c r="H131" s="170"/>
      <c r="I131" s="173"/>
      <c r="J131" s="184">
        <f>BK131</f>
        <v>0</v>
      </c>
      <c r="K131" s="170"/>
      <c r="L131" s="175"/>
      <c r="M131" s="176"/>
      <c r="N131" s="177"/>
      <c r="O131" s="177"/>
      <c r="P131" s="178">
        <f>SUM(P132:P147)</f>
        <v>0</v>
      </c>
      <c r="Q131" s="177"/>
      <c r="R131" s="178">
        <f>SUM(R132:R147)</f>
        <v>0.43738139999999998</v>
      </c>
      <c r="S131" s="177"/>
      <c r="T131" s="179">
        <f>SUM(T132:T147)</f>
        <v>0.51</v>
      </c>
      <c r="AR131" s="180" t="s">
        <v>86</v>
      </c>
      <c r="AT131" s="181" t="s">
        <v>75</v>
      </c>
      <c r="AU131" s="181" t="s">
        <v>84</v>
      </c>
      <c r="AY131" s="180" t="s">
        <v>131</v>
      </c>
      <c r="BK131" s="182">
        <f>SUM(BK132:BK147)</f>
        <v>0</v>
      </c>
    </row>
    <row r="132" spans="1:65" s="2" customFormat="1" ht="24.2" customHeight="1">
      <c r="A132" s="32"/>
      <c r="B132" s="33"/>
      <c r="C132" s="185" t="s">
        <v>156</v>
      </c>
      <c r="D132" s="185" t="s">
        <v>134</v>
      </c>
      <c r="E132" s="186" t="s">
        <v>231</v>
      </c>
      <c r="F132" s="187" t="s">
        <v>232</v>
      </c>
      <c r="G132" s="188" t="s">
        <v>179</v>
      </c>
      <c r="H132" s="189">
        <v>5.87</v>
      </c>
      <c r="I132" s="190"/>
      <c r="J132" s="191">
        <f>ROUND(I132*H132,2)</f>
        <v>0</v>
      </c>
      <c r="K132" s="192"/>
      <c r="L132" s="37"/>
      <c r="M132" s="193" t="s">
        <v>1</v>
      </c>
      <c r="N132" s="194" t="s">
        <v>41</v>
      </c>
      <c r="O132" s="69"/>
      <c r="P132" s="195">
        <f>O132*H132</f>
        <v>0</v>
      </c>
      <c r="Q132" s="195">
        <v>4.0000000000000002E-4</v>
      </c>
      <c r="R132" s="195">
        <f>Q132*H132</f>
        <v>2.3480000000000003E-3</v>
      </c>
      <c r="S132" s="195">
        <v>0</v>
      </c>
      <c r="T132" s="19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7" t="s">
        <v>168</v>
      </c>
      <c r="AT132" s="197" t="s">
        <v>134</v>
      </c>
      <c r="AU132" s="197" t="s">
        <v>86</v>
      </c>
      <c r="AY132" s="15" t="s">
        <v>131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15" t="s">
        <v>84</v>
      </c>
      <c r="BK132" s="198">
        <f>ROUND(I132*H132,2)</f>
        <v>0</v>
      </c>
      <c r="BL132" s="15" t="s">
        <v>168</v>
      </c>
      <c r="BM132" s="197" t="s">
        <v>233</v>
      </c>
    </row>
    <row r="133" spans="1:65" s="13" customFormat="1" ht="11.25">
      <c r="B133" s="199"/>
      <c r="C133" s="200"/>
      <c r="D133" s="201" t="s">
        <v>144</v>
      </c>
      <c r="E133" s="202" t="s">
        <v>1</v>
      </c>
      <c r="F133" s="203" t="s">
        <v>234</v>
      </c>
      <c r="G133" s="200"/>
      <c r="H133" s="204">
        <v>5.87</v>
      </c>
      <c r="I133" s="205"/>
      <c r="J133" s="200"/>
      <c r="K133" s="200"/>
      <c r="L133" s="206"/>
      <c r="M133" s="207"/>
      <c r="N133" s="208"/>
      <c r="O133" s="208"/>
      <c r="P133" s="208"/>
      <c r="Q133" s="208"/>
      <c r="R133" s="208"/>
      <c r="S133" s="208"/>
      <c r="T133" s="209"/>
      <c r="AT133" s="210" t="s">
        <v>144</v>
      </c>
      <c r="AU133" s="210" t="s">
        <v>86</v>
      </c>
      <c r="AV133" s="13" t="s">
        <v>86</v>
      </c>
      <c r="AW133" s="13" t="s">
        <v>32</v>
      </c>
      <c r="AX133" s="13" t="s">
        <v>84</v>
      </c>
      <c r="AY133" s="210" t="s">
        <v>131</v>
      </c>
    </row>
    <row r="134" spans="1:65" s="2" customFormat="1" ht="33" customHeight="1">
      <c r="A134" s="32"/>
      <c r="B134" s="33"/>
      <c r="C134" s="211" t="s">
        <v>165</v>
      </c>
      <c r="D134" s="211" t="s">
        <v>181</v>
      </c>
      <c r="E134" s="212" t="s">
        <v>235</v>
      </c>
      <c r="F134" s="213" t="s">
        <v>236</v>
      </c>
      <c r="G134" s="214" t="s">
        <v>179</v>
      </c>
      <c r="H134" s="215">
        <v>6.4569999999999999</v>
      </c>
      <c r="I134" s="216"/>
      <c r="J134" s="217">
        <f>ROUND(I134*H134,2)</f>
        <v>0</v>
      </c>
      <c r="K134" s="218"/>
      <c r="L134" s="219"/>
      <c r="M134" s="220" t="s">
        <v>1</v>
      </c>
      <c r="N134" s="221" t="s">
        <v>41</v>
      </c>
      <c r="O134" s="69"/>
      <c r="P134" s="195">
        <f>O134*H134</f>
        <v>0</v>
      </c>
      <c r="Q134" s="195">
        <v>6.1999999999999998E-3</v>
      </c>
      <c r="R134" s="195">
        <f>Q134*H134</f>
        <v>4.0033399999999997E-2</v>
      </c>
      <c r="S134" s="195">
        <v>0</v>
      </c>
      <c r="T134" s="19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7" t="s">
        <v>184</v>
      </c>
      <c r="AT134" s="197" t="s">
        <v>181</v>
      </c>
      <c r="AU134" s="197" t="s">
        <v>86</v>
      </c>
      <c r="AY134" s="15" t="s">
        <v>131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15" t="s">
        <v>84</v>
      </c>
      <c r="BK134" s="198">
        <f>ROUND(I134*H134,2)</f>
        <v>0</v>
      </c>
      <c r="BL134" s="15" t="s">
        <v>168</v>
      </c>
      <c r="BM134" s="197" t="s">
        <v>237</v>
      </c>
    </row>
    <row r="135" spans="1:65" s="13" customFormat="1" ht="11.25">
      <c r="B135" s="199"/>
      <c r="C135" s="200"/>
      <c r="D135" s="201" t="s">
        <v>144</v>
      </c>
      <c r="E135" s="200"/>
      <c r="F135" s="203" t="s">
        <v>238</v>
      </c>
      <c r="G135" s="200"/>
      <c r="H135" s="204">
        <v>6.4569999999999999</v>
      </c>
      <c r="I135" s="205"/>
      <c r="J135" s="200"/>
      <c r="K135" s="200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144</v>
      </c>
      <c r="AU135" s="210" t="s">
        <v>86</v>
      </c>
      <c r="AV135" s="13" t="s">
        <v>86</v>
      </c>
      <c r="AW135" s="13" t="s">
        <v>4</v>
      </c>
      <c r="AX135" s="13" t="s">
        <v>84</v>
      </c>
      <c r="AY135" s="210" t="s">
        <v>131</v>
      </c>
    </row>
    <row r="136" spans="1:65" s="2" customFormat="1" ht="16.5" customHeight="1">
      <c r="A136" s="32"/>
      <c r="B136" s="33"/>
      <c r="C136" s="185" t="s">
        <v>170</v>
      </c>
      <c r="D136" s="185" t="s">
        <v>134</v>
      </c>
      <c r="E136" s="186" t="s">
        <v>187</v>
      </c>
      <c r="F136" s="187" t="s">
        <v>188</v>
      </c>
      <c r="G136" s="188" t="s">
        <v>189</v>
      </c>
      <c r="H136" s="189">
        <v>32</v>
      </c>
      <c r="I136" s="190"/>
      <c r="J136" s="191">
        <f t="shared" ref="J136:J144" si="0">ROUND(I136*H136,2)</f>
        <v>0</v>
      </c>
      <c r="K136" s="192"/>
      <c r="L136" s="37"/>
      <c r="M136" s="193" t="s">
        <v>1</v>
      </c>
      <c r="N136" s="194" t="s">
        <v>41</v>
      </c>
      <c r="O136" s="69"/>
      <c r="P136" s="195">
        <f t="shared" ref="P136:P144" si="1">O136*H136</f>
        <v>0</v>
      </c>
      <c r="Q136" s="195">
        <v>5.0000000000000002E-5</v>
      </c>
      <c r="R136" s="195">
        <f t="shared" ref="R136:R144" si="2">Q136*H136</f>
        <v>1.6000000000000001E-3</v>
      </c>
      <c r="S136" s="195">
        <v>0</v>
      </c>
      <c r="T136" s="196">
        <f t="shared" ref="T136:T144" si="3"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7" t="s">
        <v>168</v>
      </c>
      <c r="AT136" s="197" t="s">
        <v>134</v>
      </c>
      <c r="AU136" s="197" t="s">
        <v>86</v>
      </c>
      <c r="AY136" s="15" t="s">
        <v>131</v>
      </c>
      <c r="BE136" s="198">
        <f t="shared" ref="BE136:BE144" si="4">IF(N136="základní",J136,0)</f>
        <v>0</v>
      </c>
      <c r="BF136" s="198">
        <f t="shared" ref="BF136:BF144" si="5">IF(N136="snížená",J136,0)</f>
        <v>0</v>
      </c>
      <c r="BG136" s="198">
        <f t="shared" ref="BG136:BG144" si="6">IF(N136="zákl. přenesená",J136,0)</f>
        <v>0</v>
      </c>
      <c r="BH136" s="198">
        <f t="shared" ref="BH136:BH144" si="7">IF(N136="sníž. přenesená",J136,0)</f>
        <v>0</v>
      </c>
      <c r="BI136" s="198">
        <f t="shared" ref="BI136:BI144" si="8">IF(N136="nulová",J136,0)</f>
        <v>0</v>
      </c>
      <c r="BJ136" s="15" t="s">
        <v>84</v>
      </c>
      <c r="BK136" s="198">
        <f t="shared" ref="BK136:BK144" si="9">ROUND(I136*H136,2)</f>
        <v>0</v>
      </c>
      <c r="BL136" s="15" t="s">
        <v>168</v>
      </c>
      <c r="BM136" s="197" t="s">
        <v>190</v>
      </c>
    </row>
    <row r="137" spans="1:65" s="2" customFormat="1" ht="24.2" customHeight="1">
      <c r="A137" s="32"/>
      <c r="B137" s="33"/>
      <c r="C137" s="211" t="s">
        <v>176</v>
      </c>
      <c r="D137" s="211" t="s">
        <v>181</v>
      </c>
      <c r="E137" s="212" t="s">
        <v>192</v>
      </c>
      <c r="F137" s="213" t="s">
        <v>193</v>
      </c>
      <c r="G137" s="214" t="s">
        <v>194</v>
      </c>
      <c r="H137" s="215">
        <v>1.6</v>
      </c>
      <c r="I137" s="216"/>
      <c r="J137" s="217">
        <f t="shared" si="0"/>
        <v>0</v>
      </c>
      <c r="K137" s="218"/>
      <c r="L137" s="219"/>
      <c r="M137" s="220" t="s">
        <v>1</v>
      </c>
      <c r="N137" s="221" t="s">
        <v>41</v>
      </c>
      <c r="O137" s="69"/>
      <c r="P137" s="195">
        <f t="shared" si="1"/>
        <v>0</v>
      </c>
      <c r="Q137" s="195">
        <v>2.3E-2</v>
      </c>
      <c r="R137" s="195">
        <f t="shared" si="2"/>
        <v>3.6799999999999999E-2</v>
      </c>
      <c r="S137" s="195">
        <v>0</v>
      </c>
      <c r="T137" s="19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7" t="s">
        <v>184</v>
      </c>
      <c r="AT137" s="197" t="s">
        <v>181</v>
      </c>
      <c r="AU137" s="197" t="s">
        <v>86</v>
      </c>
      <c r="AY137" s="15" t="s">
        <v>131</v>
      </c>
      <c r="BE137" s="198">
        <f t="shared" si="4"/>
        <v>0</v>
      </c>
      <c r="BF137" s="198">
        <f t="shared" si="5"/>
        <v>0</v>
      </c>
      <c r="BG137" s="198">
        <f t="shared" si="6"/>
        <v>0</v>
      </c>
      <c r="BH137" s="198">
        <f t="shared" si="7"/>
        <v>0</v>
      </c>
      <c r="BI137" s="198">
        <f t="shared" si="8"/>
        <v>0</v>
      </c>
      <c r="BJ137" s="15" t="s">
        <v>84</v>
      </c>
      <c r="BK137" s="198">
        <f t="shared" si="9"/>
        <v>0</v>
      </c>
      <c r="BL137" s="15" t="s">
        <v>168</v>
      </c>
      <c r="BM137" s="197" t="s">
        <v>195</v>
      </c>
    </row>
    <row r="138" spans="1:65" s="2" customFormat="1" ht="24.2" customHeight="1">
      <c r="A138" s="32"/>
      <c r="B138" s="33"/>
      <c r="C138" s="185" t="s">
        <v>132</v>
      </c>
      <c r="D138" s="185" t="s">
        <v>134</v>
      </c>
      <c r="E138" s="186" t="s">
        <v>239</v>
      </c>
      <c r="F138" s="187" t="s">
        <v>240</v>
      </c>
      <c r="G138" s="188" t="s">
        <v>179</v>
      </c>
      <c r="H138" s="189">
        <v>1.5</v>
      </c>
      <c r="I138" s="190"/>
      <c r="J138" s="191">
        <f t="shared" si="0"/>
        <v>0</v>
      </c>
      <c r="K138" s="192"/>
      <c r="L138" s="37"/>
      <c r="M138" s="193" t="s">
        <v>1</v>
      </c>
      <c r="N138" s="194" t="s">
        <v>41</v>
      </c>
      <c r="O138" s="69"/>
      <c r="P138" s="195">
        <f t="shared" si="1"/>
        <v>0</v>
      </c>
      <c r="Q138" s="195">
        <v>0</v>
      </c>
      <c r="R138" s="195">
        <f t="shared" si="2"/>
        <v>0</v>
      </c>
      <c r="S138" s="195">
        <v>0</v>
      </c>
      <c r="T138" s="196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7" t="s">
        <v>168</v>
      </c>
      <c r="AT138" s="197" t="s">
        <v>134</v>
      </c>
      <c r="AU138" s="197" t="s">
        <v>86</v>
      </c>
      <c r="AY138" s="15" t="s">
        <v>131</v>
      </c>
      <c r="BE138" s="198">
        <f t="shared" si="4"/>
        <v>0</v>
      </c>
      <c r="BF138" s="198">
        <f t="shared" si="5"/>
        <v>0</v>
      </c>
      <c r="BG138" s="198">
        <f t="shared" si="6"/>
        <v>0</v>
      </c>
      <c r="BH138" s="198">
        <f t="shared" si="7"/>
        <v>0</v>
      </c>
      <c r="BI138" s="198">
        <f t="shared" si="8"/>
        <v>0</v>
      </c>
      <c r="BJ138" s="15" t="s">
        <v>84</v>
      </c>
      <c r="BK138" s="198">
        <f t="shared" si="9"/>
        <v>0</v>
      </c>
      <c r="BL138" s="15" t="s">
        <v>168</v>
      </c>
      <c r="BM138" s="197" t="s">
        <v>241</v>
      </c>
    </row>
    <row r="139" spans="1:65" s="2" customFormat="1" ht="24.2" customHeight="1">
      <c r="A139" s="32"/>
      <c r="B139" s="33"/>
      <c r="C139" s="185" t="s">
        <v>186</v>
      </c>
      <c r="D139" s="185" t="s">
        <v>134</v>
      </c>
      <c r="E139" s="186" t="s">
        <v>197</v>
      </c>
      <c r="F139" s="187" t="s">
        <v>198</v>
      </c>
      <c r="G139" s="188" t="s">
        <v>137</v>
      </c>
      <c r="H139" s="189">
        <v>2</v>
      </c>
      <c r="I139" s="190"/>
      <c r="J139" s="191">
        <f t="shared" si="0"/>
        <v>0</v>
      </c>
      <c r="K139" s="192"/>
      <c r="L139" s="37"/>
      <c r="M139" s="193" t="s">
        <v>1</v>
      </c>
      <c r="N139" s="194" t="s">
        <v>41</v>
      </c>
      <c r="O139" s="69"/>
      <c r="P139" s="195">
        <f t="shared" si="1"/>
        <v>0</v>
      </c>
      <c r="Q139" s="195">
        <v>0</v>
      </c>
      <c r="R139" s="195">
        <f t="shared" si="2"/>
        <v>0</v>
      </c>
      <c r="S139" s="195">
        <v>0</v>
      </c>
      <c r="T139" s="19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7" t="s">
        <v>168</v>
      </c>
      <c r="AT139" s="197" t="s">
        <v>134</v>
      </c>
      <c r="AU139" s="197" t="s">
        <v>86</v>
      </c>
      <c r="AY139" s="15" t="s">
        <v>131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5" t="s">
        <v>84</v>
      </c>
      <c r="BK139" s="198">
        <f t="shared" si="9"/>
        <v>0</v>
      </c>
      <c r="BL139" s="15" t="s">
        <v>168</v>
      </c>
      <c r="BM139" s="197" t="s">
        <v>199</v>
      </c>
    </row>
    <row r="140" spans="1:65" s="2" customFormat="1" ht="24.2" customHeight="1">
      <c r="A140" s="32"/>
      <c r="B140" s="33"/>
      <c r="C140" s="211" t="s">
        <v>191</v>
      </c>
      <c r="D140" s="211" t="s">
        <v>181</v>
      </c>
      <c r="E140" s="212" t="s">
        <v>242</v>
      </c>
      <c r="F140" s="213" t="s">
        <v>243</v>
      </c>
      <c r="G140" s="214" t="s">
        <v>137</v>
      </c>
      <c r="H140" s="215">
        <v>2</v>
      </c>
      <c r="I140" s="216"/>
      <c r="J140" s="217">
        <f t="shared" si="0"/>
        <v>0</v>
      </c>
      <c r="K140" s="218"/>
      <c r="L140" s="219"/>
      <c r="M140" s="220" t="s">
        <v>1</v>
      </c>
      <c r="N140" s="221" t="s">
        <v>41</v>
      </c>
      <c r="O140" s="69"/>
      <c r="P140" s="195">
        <f t="shared" si="1"/>
        <v>0</v>
      </c>
      <c r="Q140" s="195">
        <v>1.9199999999999998E-2</v>
      </c>
      <c r="R140" s="195">
        <f t="shared" si="2"/>
        <v>3.8399999999999997E-2</v>
      </c>
      <c r="S140" s="195">
        <v>0</v>
      </c>
      <c r="T140" s="19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7" t="s">
        <v>184</v>
      </c>
      <c r="AT140" s="197" t="s">
        <v>181</v>
      </c>
      <c r="AU140" s="197" t="s">
        <v>86</v>
      </c>
      <c r="AY140" s="15" t="s">
        <v>131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5" t="s">
        <v>84</v>
      </c>
      <c r="BK140" s="198">
        <f t="shared" si="9"/>
        <v>0</v>
      </c>
      <c r="BL140" s="15" t="s">
        <v>168</v>
      </c>
      <c r="BM140" s="197" t="s">
        <v>203</v>
      </c>
    </row>
    <row r="141" spans="1:65" s="2" customFormat="1" ht="24.2" customHeight="1">
      <c r="A141" s="32"/>
      <c r="B141" s="33"/>
      <c r="C141" s="185" t="s">
        <v>196</v>
      </c>
      <c r="D141" s="185" t="s">
        <v>134</v>
      </c>
      <c r="E141" s="186" t="s">
        <v>244</v>
      </c>
      <c r="F141" s="187" t="s">
        <v>245</v>
      </c>
      <c r="G141" s="188" t="s">
        <v>137</v>
      </c>
      <c r="H141" s="189">
        <v>1</v>
      </c>
      <c r="I141" s="190"/>
      <c r="J141" s="191">
        <f t="shared" si="0"/>
        <v>0</v>
      </c>
      <c r="K141" s="192"/>
      <c r="L141" s="37"/>
      <c r="M141" s="193" t="s">
        <v>1</v>
      </c>
      <c r="N141" s="194" t="s">
        <v>41</v>
      </c>
      <c r="O141" s="69"/>
      <c r="P141" s="195">
        <f t="shared" si="1"/>
        <v>0</v>
      </c>
      <c r="Q141" s="195">
        <v>0</v>
      </c>
      <c r="R141" s="195">
        <f t="shared" si="2"/>
        <v>0</v>
      </c>
      <c r="S141" s="195">
        <v>0</v>
      </c>
      <c r="T141" s="19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7" t="s">
        <v>168</v>
      </c>
      <c r="AT141" s="197" t="s">
        <v>134</v>
      </c>
      <c r="AU141" s="197" t="s">
        <v>86</v>
      </c>
      <c r="AY141" s="15" t="s">
        <v>131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5" t="s">
        <v>84</v>
      </c>
      <c r="BK141" s="198">
        <f t="shared" si="9"/>
        <v>0</v>
      </c>
      <c r="BL141" s="15" t="s">
        <v>168</v>
      </c>
      <c r="BM141" s="197" t="s">
        <v>246</v>
      </c>
    </row>
    <row r="142" spans="1:65" s="2" customFormat="1" ht="24.2" customHeight="1">
      <c r="A142" s="32"/>
      <c r="B142" s="33"/>
      <c r="C142" s="211" t="s">
        <v>200</v>
      </c>
      <c r="D142" s="211" t="s">
        <v>181</v>
      </c>
      <c r="E142" s="212" t="s">
        <v>247</v>
      </c>
      <c r="F142" s="213" t="s">
        <v>248</v>
      </c>
      <c r="G142" s="214" t="s">
        <v>137</v>
      </c>
      <c r="H142" s="215">
        <v>1</v>
      </c>
      <c r="I142" s="216"/>
      <c r="J142" s="217">
        <f t="shared" si="0"/>
        <v>0</v>
      </c>
      <c r="K142" s="218"/>
      <c r="L142" s="219"/>
      <c r="M142" s="220" t="s">
        <v>1</v>
      </c>
      <c r="N142" s="221" t="s">
        <v>41</v>
      </c>
      <c r="O142" s="69"/>
      <c r="P142" s="195">
        <f t="shared" si="1"/>
        <v>0</v>
      </c>
      <c r="Q142" s="195">
        <v>1.9199999999999998E-2</v>
      </c>
      <c r="R142" s="195">
        <f t="shared" si="2"/>
        <v>1.9199999999999998E-2</v>
      </c>
      <c r="S142" s="195">
        <v>0</v>
      </c>
      <c r="T142" s="19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7" t="s">
        <v>184</v>
      </c>
      <c r="AT142" s="197" t="s">
        <v>181</v>
      </c>
      <c r="AU142" s="197" t="s">
        <v>86</v>
      </c>
      <c r="AY142" s="15" t="s">
        <v>131</v>
      </c>
      <c r="BE142" s="198">
        <f t="shared" si="4"/>
        <v>0</v>
      </c>
      <c r="BF142" s="198">
        <f t="shared" si="5"/>
        <v>0</v>
      </c>
      <c r="BG142" s="198">
        <f t="shared" si="6"/>
        <v>0</v>
      </c>
      <c r="BH142" s="198">
        <f t="shared" si="7"/>
        <v>0</v>
      </c>
      <c r="BI142" s="198">
        <f t="shared" si="8"/>
        <v>0</v>
      </c>
      <c r="BJ142" s="15" t="s">
        <v>84</v>
      </c>
      <c r="BK142" s="198">
        <f t="shared" si="9"/>
        <v>0</v>
      </c>
      <c r="BL142" s="15" t="s">
        <v>168</v>
      </c>
      <c r="BM142" s="197" t="s">
        <v>249</v>
      </c>
    </row>
    <row r="143" spans="1:65" s="2" customFormat="1" ht="24.2" customHeight="1">
      <c r="A143" s="32"/>
      <c r="B143" s="33"/>
      <c r="C143" s="185" t="s">
        <v>204</v>
      </c>
      <c r="D143" s="185" t="s">
        <v>134</v>
      </c>
      <c r="E143" s="186" t="s">
        <v>205</v>
      </c>
      <c r="F143" s="187" t="s">
        <v>206</v>
      </c>
      <c r="G143" s="188" t="s">
        <v>189</v>
      </c>
      <c r="H143" s="189">
        <v>260</v>
      </c>
      <c r="I143" s="190"/>
      <c r="J143" s="191">
        <f t="shared" si="0"/>
        <v>0</v>
      </c>
      <c r="K143" s="192"/>
      <c r="L143" s="37"/>
      <c r="M143" s="193" t="s">
        <v>1</v>
      </c>
      <c r="N143" s="194" t="s">
        <v>41</v>
      </c>
      <c r="O143" s="69"/>
      <c r="P143" s="195">
        <f t="shared" si="1"/>
        <v>0</v>
      </c>
      <c r="Q143" s="195">
        <v>5.0000000000000002E-5</v>
      </c>
      <c r="R143" s="195">
        <f t="shared" si="2"/>
        <v>1.3000000000000001E-2</v>
      </c>
      <c r="S143" s="195">
        <v>0</v>
      </c>
      <c r="T143" s="19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7" t="s">
        <v>168</v>
      </c>
      <c r="AT143" s="197" t="s">
        <v>134</v>
      </c>
      <c r="AU143" s="197" t="s">
        <v>86</v>
      </c>
      <c r="AY143" s="15" t="s">
        <v>131</v>
      </c>
      <c r="BE143" s="198">
        <f t="shared" si="4"/>
        <v>0</v>
      </c>
      <c r="BF143" s="198">
        <f t="shared" si="5"/>
        <v>0</v>
      </c>
      <c r="BG143" s="198">
        <f t="shared" si="6"/>
        <v>0</v>
      </c>
      <c r="BH143" s="198">
        <f t="shared" si="7"/>
        <v>0</v>
      </c>
      <c r="BI143" s="198">
        <f t="shared" si="8"/>
        <v>0</v>
      </c>
      <c r="BJ143" s="15" t="s">
        <v>84</v>
      </c>
      <c r="BK143" s="198">
        <f t="shared" si="9"/>
        <v>0</v>
      </c>
      <c r="BL143" s="15" t="s">
        <v>168</v>
      </c>
      <c r="BM143" s="197" t="s">
        <v>207</v>
      </c>
    </row>
    <row r="144" spans="1:65" s="2" customFormat="1" ht="24.2" customHeight="1">
      <c r="A144" s="32"/>
      <c r="B144" s="33"/>
      <c r="C144" s="211" t="s">
        <v>8</v>
      </c>
      <c r="D144" s="211" t="s">
        <v>181</v>
      </c>
      <c r="E144" s="212" t="s">
        <v>250</v>
      </c>
      <c r="F144" s="213" t="s">
        <v>251</v>
      </c>
      <c r="G144" s="214" t="s">
        <v>151</v>
      </c>
      <c r="H144" s="215">
        <v>0.28599999999999998</v>
      </c>
      <c r="I144" s="216"/>
      <c r="J144" s="217">
        <f t="shared" si="0"/>
        <v>0</v>
      </c>
      <c r="K144" s="218"/>
      <c r="L144" s="219"/>
      <c r="M144" s="220" t="s">
        <v>1</v>
      </c>
      <c r="N144" s="221" t="s">
        <v>41</v>
      </c>
      <c r="O144" s="69"/>
      <c r="P144" s="195">
        <f t="shared" si="1"/>
        <v>0</v>
      </c>
      <c r="Q144" s="195">
        <v>1</v>
      </c>
      <c r="R144" s="195">
        <f t="shared" si="2"/>
        <v>0.28599999999999998</v>
      </c>
      <c r="S144" s="195">
        <v>0</v>
      </c>
      <c r="T144" s="19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7" t="s">
        <v>184</v>
      </c>
      <c r="AT144" s="197" t="s">
        <v>181</v>
      </c>
      <c r="AU144" s="197" t="s">
        <v>86</v>
      </c>
      <c r="AY144" s="15" t="s">
        <v>131</v>
      </c>
      <c r="BE144" s="198">
        <f t="shared" si="4"/>
        <v>0</v>
      </c>
      <c r="BF144" s="198">
        <f t="shared" si="5"/>
        <v>0</v>
      </c>
      <c r="BG144" s="198">
        <f t="shared" si="6"/>
        <v>0</v>
      </c>
      <c r="BH144" s="198">
        <f t="shared" si="7"/>
        <v>0</v>
      </c>
      <c r="BI144" s="198">
        <f t="shared" si="8"/>
        <v>0</v>
      </c>
      <c r="BJ144" s="15" t="s">
        <v>84</v>
      </c>
      <c r="BK144" s="198">
        <f t="shared" si="9"/>
        <v>0</v>
      </c>
      <c r="BL144" s="15" t="s">
        <v>168</v>
      </c>
      <c r="BM144" s="197" t="s">
        <v>210</v>
      </c>
    </row>
    <row r="145" spans="1:65" s="13" customFormat="1" ht="11.25">
      <c r="B145" s="199"/>
      <c r="C145" s="200"/>
      <c r="D145" s="201" t="s">
        <v>144</v>
      </c>
      <c r="E145" s="200"/>
      <c r="F145" s="203" t="s">
        <v>252</v>
      </c>
      <c r="G145" s="200"/>
      <c r="H145" s="204">
        <v>0.28599999999999998</v>
      </c>
      <c r="I145" s="205"/>
      <c r="J145" s="200"/>
      <c r="K145" s="200"/>
      <c r="L145" s="206"/>
      <c r="M145" s="207"/>
      <c r="N145" s="208"/>
      <c r="O145" s="208"/>
      <c r="P145" s="208"/>
      <c r="Q145" s="208"/>
      <c r="R145" s="208"/>
      <c r="S145" s="208"/>
      <c r="T145" s="209"/>
      <c r="AT145" s="210" t="s">
        <v>144</v>
      </c>
      <c r="AU145" s="210" t="s">
        <v>86</v>
      </c>
      <c r="AV145" s="13" t="s">
        <v>86</v>
      </c>
      <c r="AW145" s="13" t="s">
        <v>4</v>
      </c>
      <c r="AX145" s="13" t="s">
        <v>84</v>
      </c>
      <c r="AY145" s="210" t="s">
        <v>131</v>
      </c>
    </row>
    <row r="146" spans="1:65" s="2" customFormat="1" ht="24.2" customHeight="1">
      <c r="A146" s="32"/>
      <c r="B146" s="33"/>
      <c r="C146" s="185" t="s">
        <v>168</v>
      </c>
      <c r="D146" s="185" t="s">
        <v>134</v>
      </c>
      <c r="E146" s="186" t="s">
        <v>212</v>
      </c>
      <c r="F146" s="187" t="s">
        <v>213</v>
      </c>
      <c r="G146" s="188" t="s">
        <v>189</v>
      </c>
      <c r="H146" s="189">
        <v>510</v>
      </c>
      <c r="I146" s="190"/>
      <c r="J146" s="191">
        <f>ROUND(I146*H146,2)</f>
        <v>0</v>
      </c>
      <c r="K146" s="192"/>
      <c r="L146" s="37"/>
      <c r="M146" s="193" t="s">
        <v>1</v>
      </c>
      <c r="N146" s="194" t="s">
        <v>41</v>
      </c>
      <c r="O146" s="69"/>
      <c r="P146" s="195">
        <f>O146*H146</f>
        <v>0</v>
      </c>
      <c r="Q146" s="195">
        <v>0</v>
      </c>
      <c r="R146" s="195">
        <f>Q146*H146</f>
        <v>0</v>
      </c>
      <c r="S146" s="195">
        <v>1E-3</v>
      </c>
      <c r="T146" s="196">
        <f>S146*H146</f>
        <v>0.51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7" t="s">
        <v>168</v>
      </c>
      <c r="AT146" s="197" t="s">
        <v>134</v>
      </c>
      <c r="AU146" s="197" t="s">
        <v>86</v>
      </c>
      <c r="AY146" s="15" t="s">
        <v>131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15" t="s">
        <v>84</v>
      </c>
      <c r="BK146" s="198">
        <f>ROUND(I146*H146,2)</f>
        <v>0</v>
      </c>
      <c r="BL146" s="15" t="s">
        <v>168</v>
      </c>
      <c r="BM146" s="197" t="s">
        <v>214</v>
      </c>
    </row>
    <row r="147" spans="1:65" s="2" customFormat="1" ht="24.2" customHeight="1">
      <c r="A147" s="32"/>
      <c r="B147" s="33"/>
      <c r="C147" s="185" t="s">
        <v>215</v>
      </c>
      <c r="D147" s="185" t="s">
        <v>134</v>
      </c>
      <c r="E147" s="186" t="s">
        <v>216</v>
      </c>
      <c r="F147" s="187" t="s">
        <v>217</v>
      </c>
      <c r="G147" s="188" t="s">
        <v>151</v>
      </c>
      <c r="H147" s="189">
        <v>0.437</v>
      </c>
      <c r="I147" s="190"/>
      <c r="J147" s="191">
        <f>ROUND(I147*H147,2)</f>
        <v>0</v>
      </c>
      <c r="K147" s="192"/>
      <c r="L147" s="37"/>
      <c r="M147" s="222" t="s">
        <v>1</v>
      </c>
      <c r="N147" s="223" t="s">
        <v>41</v>
      </c>
      <c r="O147" s="224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7" t="s">
        <v>168</v>
      </c>
      <c r="AT147" s="197" t="s">
        <v>134</v>
      </c>
      <c r="AU147" s="197" t="s">
        <v>86</v>
      </c>
      <c r="AY147" s="15" t="s">
        <v>131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15" t="s">
        <v>84</v>
      </c>
      <c r="BK147" s="198">
        <f>ROUND(I147*H147,2)</f>
        <v>0</v>
      </c>
      <c r="BL147" s="15" t="s">
        <v>168</v>
      </c>
      <c r="BM147" s="197" t="s">
        <v>218</v>
      </c>
    </row>
    <row r="148" spans="1:65" s="2" customFormat="1" ht="6.95" customHeight="1">
      <c r="A148" s="32"/>
      <c r="B148" s="52"/>
      <c r="C148" s="53"/>
      <c r="D148" s="53"/>
      <c r="E148" s="53"/>
      <c r="F148" s="53"/>
      <c r="G148" s="53"/>
      <c r="H148" s="53"/>
      <c r="I148" s="53"/>
      <c r="J148" s="53"/>
      <c r="K148" s="53"/>
      <c r="L148" s="37"/>
      <c r="M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</row>
  </sheetData>
  <sheetProtection algorithmName="SHA-512" hashValue="rURr4LD5uJLQq5rWnjOT106zW3HOYkchHjEhjaAbQCseGgcKopqmxEfvhixZKVpe4HQC0W/pAEF4hOLNEwiqFA==" saltValue="tAzQKD7tlQx38Nze5W0u9ms8wJCLgfFD7Cz3JqIwMv4Z9DkEoB9qf66FY/z3dxReLbxeh32+td7OKzZHrxvzYA==" spinCount="100000" sheet="1" objects="1" scenarios="1" formatColumns="0" formatRows="0" autoFilter="0"/>
  <autoFilter ref="C120:K147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95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3" t="s">
        <v>253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ROUND((SUM(BE121:BE144)),  2)</f>
        <v>0</v>
      </c>
      <c r="G33" s="32"/>
      <c r="H33" s="32"/>
      <c r="I33" s="122">
        <v>0.21</v>
      </c>
      <c r="J33" s="121">
        <f>ROUND(((SUM(BE121:BE144))*I33),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ROUND((SUM(BF121:BF144)),  2)</f>
        <v>0</v>
      </c>
      <c r="G34" s="32"/>
      <c r="H34" s="32"/>
      <c r="I34" s="122">
        <v>0.15</v>
      </c>
      <c r="J34" s="121">
        <f>ROUND(((SUM(BF121:BF144))*I34),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ROUND((SUM(BG121:BG144)),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ROUND((SUM(BH121:BH144)),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ROUND((SUM(BI121:BI144)),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0" t="str">
        <f>E9</f>
        <v xml:space="preserve">900 - G9 - Rekonstrukce plošin vč. žebříku a pochozích lávek 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10" customFormat="1" ht="19.899999999999999" customHeight="1">
      <c r="B98" s="151"/>
      <c r="C98" s="152"/>
      <c r="D98" s="153" t="s">
        <v>111</v>
      </c>
      <c r="E98" s="154"/>
      <c r="F98" s="154"/>
      <c r="G98" s="154"/>
      <c r="H98" s="154"/>
      <c r="I98" s="154"/>
      <c r="J98" s="155">
        <f>J123</f>
        <v>0</v>
      </c>
      <c r="K98" s="152"/>
      <c r="L98" s="156"/>
    </row>
    <row r="99" spans="1:31" s="10" customFormat="1" ht="19.899999999999999" customHeight="1">
      <c r="B99" s="151"/>
      <c r="C99" s="152"/>
      <c r="D99" s="153" t="s">
        <v>112</v>
      </c>
      <c r="E99" s="154"/>
      <c r="F99" s="154"/>
      <c r="G99" s="154"/>
      <c r="H99" s="154"/>
      <c r="I99" s="154"/>
      <c r="J99" s="155">
        <f>J125</f>
        <v>0</v>
      </c>
      <c r="K99" s="152"/>
      <c r="L99" s="156"/>
    </row>
    <row r="100" spans="1:31" s="9" customFormat="1" ht="24.95" customHeight="1">
      <c r="B100" s="145"/>
      <c r="C100" s="146"/>
      <c r="D100" s="147" t="s">
        <v>113</v>
      </c>
      <c r="E100" s="148"/>
      <c r="F100" s="148"/>
      <c r="G100" s="148"/>
      <c r="H100" s="148"/>
      <c r="I100" s="148"/>
      <c r="J100" s="149">
        <f>J130</f>
        <v>0</v>
      </c>
      <c r="K100" s="146"/>
      <c r="L100" s="150"/>
    </row>
    <row r="101" spans="1:31" s="10" customFormat="1" ht="19.899999999999999" customHeight="1">
      <c r="B101" s="151"/>
      <c r="C101" s="152"/>
      <c r="D101" s="153" t="s">
        <v>115</v>
      </c>
      <c r="E101" s="154"/>
      <c r="F101" s="154"/>
      <c r="G101" s="154"/>
      <c r="H101" s="154"/>
      <c r="I101" s="154"/>
      <c r="J101" s="155">
        <f>J131</f>
        <v>0</v>
      </c>
      <c r="K101" s="152"/>
      <c r="L101" s="156"/>
    </row>
    <row r="102" spans="1:31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116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>
      <c r="A111" s="32"/>
      <c r="B111" s="33"/>
      <c r="C111" s="34"/>
      <c r="D111" s="34"/>
      <c r="E111" s="278" t="str">
        <f>E7</f>
        <v>OPRAVA  PLOŠIN A POCHOZÍCH  LÁVEK,  KOLEKTOR  SLEZSKÁ, FRÝDEK-MÍSTEK</v>
      </c>
      <c r="F111" s="279"/>
      <c r="G111" s="279"/>
      <c r="H111" s="279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103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30" customHeight="1">
      <c r="A113" s="32"/>
      <c r="B113" s="33"/>
      <c r="C113" s="34"/>
      <c r="D113" s="34"/>
      <c r="E113" s="230" t="str">
        <f>E9</f>
        <v xml:space="preserve">900 - G9 - Rekonstrukce plošin vč. žebříku a pochozích lávek </v>
      </c>
      <c r="F113" s="280"/>
      <c r="G113" s="280"/>
      <c r="H113" s="280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4"/>
      <c r="E115" s="34"/>
      <c r="F115" s="25" t="str">
        <f>F12</f>
        <v xml:space="preserve">FRÝDEK-MÍSTEK </v>
      </c>
      <c r="G115" s="34"/>
      <c r="H115" s="34"/>
      <c r="I115" s="27" t="s">
        <v>22</v>
      </c>
      <c r="J115" s="64" t="str">
        <f>IF(J12="","",J12)</f>
        <v>11. 12. 2022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24</v>
      </c>
      <c r="D117" s="34"/>
      <c r="E117" s="34"/>
      <c r="F117" s="25" t="str">
        <f>E15</f>
        <v>DISTEP A.S.</v>
      </c>
      <c r="G117" s="34"/>
      <c r="H117" s="34"/>
      <c r="I117" s="27" t="s">
        <v>30</v>
      </c>
      <c r="J117" s="30" t="str">
        <f>E21</f>
        <v>Ing. Robert Ivánek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 xml:space="preserve"> 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57"/>
      <c r="B120" s="158"/>
      <c r="C120" s="159" t="s">
        <v>117</v>
      </c>
      <c r="D120" s="160" t="s">
        <v>61</v>
      </c>
      <c r="E120" s="160" t="s">
        <v>57</v>
      </c>
      <c r="F120" s="160" t="s">
        <v>58</v>
      </c>
      <c r="G120" s="160" t="s">
        <v>118</v>
      </c>
      <c r="H120" s="160" t="s">
        <v>119</v>
      </c>
      <c r="I120" s="160" t="s">
        <v>120</v>
      </c>
      <c r="J120" s="161" t="s">
        <v>107</v>
      </c>
      <c r="K120" s="162" t="s">
        <v>121</v>
      </c>
      <c r="L120" s="163"/>
      <c r="M120" s="73" t="s">
        <v>1</v>
      </c>
      <c r="N120" s="74" t="s">
        <v>40</v>
      </c>
      <c r="O120" s="74" t="s">
        <v>122</v>
      </c>
      <c r="P120" s="74" t="s">
        <v>123</v>
      </c>
      <c r="Q120" s="74" t="s">
        <v>124</v>
      </c>
      <c r="R120" s="74" t="s">
        <v>125</v>
      </c>
      <c r="S120" s="74" t="s">
        <v>126</v>
      </c>
      <c r="T120" s="75" t="s">
        <v>127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>
      <c r="A121" s="32"/>
      <c r="B121" s="33"/>
      <c r="C121" s="80" t="s">
        <v>128</v>
      </c>
      <c r="D121" s="34"/>
      <c r="E121" s="34"/>
      <c r="F121" s="34"/>
      <c r="G121" s="34"/>
      <c r="H121" s="34"/>
      <c r="I121" s="34"/>
      <c r="J121" s="164">
        <f>BK121</f>
        <v>0</v>
      </c>
      <c r="K121" s="34"/>
      <c r="L121" s="37"/>
      <c r="M121" s="76"/>
      <c r="N121" s="165"/>
      <c r="O121" s="77"/>
      <c r="P121" s="166">
        <f>P122+P130</f>
        <v>0</v>
      </c>
      <c r="Q121" s="77"/>
      <c r="R121" s="166">
        <f>R122+R130</f>
        <v>0.922655</v>
      </c>
      <c r="S121" s="77"/>
      <c r="T121" s="167">
        <f>T122+T130</f>
        <v>1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109</v>
      </c>
      <c r="BK121" s="168">
        <f>BK122+BK130</f>
        <v>0</v>
      </c>
    </row>
    <row r="122" spans="1:65" s="12" customFormat="1" ht="25.9" customHeight="1">
      <c r="B122" s="169"/>
      <c r="C122" s="170"/>
      <c r="D122" s="171" t="s">
        <v>75</v>
      </c>
      <c r="E122" s="172" t="s">
        <v>129</v>
      </c>
      <c r="F122" s="172" t="s">
        <v>130</v>
      </c>
      <c r="G122" s="170"/>
      <c r="H122" s="170"/>
      <c r="I122" s="173"/>
      <c r="J122" s="174">
        <f>BK122</f>
        <v>0</v>
      </c>
      <c r="K122" s="170"/>
      <c r="L122" s="175"/>
      <c r="M122" s="176"/>
      <c r="N122" s="177"/>
      <c r="O122" s="177"/>
      <c r="P122" s="178">
        <f>P123+P125</f>
        <v>0</v>
      </c>
      <c r="Q122" s="177"/>
      <c r="R122" s="178">
        <f>R123+R125</f>
        <v>2.0000000000000001E-4</v>
      </c>
      <c r="S122" s="177"/>
      <c r="T122" s="179">
        <f>T123+T125</f>
        <v>0</v>
      </c>
      <c r="AR122" s="180" t="s">
        <v>84</v>
      </c>
      <c r="AT122" s="181" t="s">
        <v>75</v>
      </c>
      <c r="AU122" s="181" t="s">
        <v>76</v>
      </c>
      <c r="AY122" s="180" t="s">
        <v>131</v>
      </c>
      <c r="BK122" s="182">
        <f>BK123+BK125</f>
        <v>0</v>
      </c>
    </row>
    <row r="123" spans="1:65" s="12" customFormat="1" ht="22.9" customHeight="1">
      <c r="B123" s="169"/>
      <c r="C123" s="170"/>
      <c r="D123" s="171" t="s">
        <v>75</v>
      </c>
      <c r="E123" s="183" t="s">
        <v>132</v>
      </c>
      <c r="F123" s="183" t="s">
        <v>133</v>
      </c>
      <c r="G123" s="170"/>
      <c r="H123" s="170"/>
      <c r="I123" s="173"/>
      <c r="J123" s="184">
        <f>BK123</f>
        <v>0</v>
      </c>
      <c r="K123" s="170"/>
      <c r="L123" s="175"/>
      <c r="M123" s="176"/>
      <c r="N123" s="177"/>
      <c r="O123" s="177"/>
      <c r="P123" s="178">
        <f>P124</f>
        <v>0</v>
      </c>
      <c r="Q123" s="177"/>
      <c r="R123" s="178">
        <f>R124</f>
        <v>2.0000000000000001E-4</v>
      </c>
      <c r="S123" s="177"/>
      <c r="T123" s="179">
        <f>T124</f>
        <v>0</v>
      </c>
      <c r="AR123" s="180" t="s">
        <v>84</v>
      </c>
      <c r="AT123" s="181" t="s">
        <v>75</v>
      </c>
      <c r="AU123" s="181" t="s">
        <v>84</v>
      </c>
      <c r="AY123" s="180" t="s">
        <v>131</v>
      </c>
      <c r="BK123" s="182">
        <f>BK124</f>
        <v>0</v>
      </c>
    </row>
    <row r="124" spans="1:65" s="2" customFormat="1" ht="24.2" customHeight="1">
      <c r="A124" s="32"/>
      <c r="B124" s="33"/>
      <c r="C124" s="185" t="s">
        <v>84</v>
      </c>
      <c r="D124" s="185" t="s">
        <v>134</v>
      </c>
      <c r="E124" s="186" t="s">
        <v>135</v>
      </c>
      <c r="F124" s="187" t="s">
        <v>136</v>
      </c>
      <c r="G124" s="188" t="s">
        <v>137</v>
      </c>
      <c r="H124" s="189">
        <v>20</v>
      </c>
      <c r="I124" s="190"/>
      <c r="J124" s="191">
        <f>ROUND(I124*H124,2)</f>
        <v>0</v>
      </c>
      <c r="K124" s="192"/>
      <c r="L124" s="37"/>
      <c r="M124" s="193" t="s">
        <v>1</v>
      </c>
      <c r="N124" s="194" t="s">
        <v>41</v>
      </c>
      <c r="O124" s="69"/>
      <c r="P124" s="195">
        <f>O124*H124</f>
        <v>0</v>
      </c>
      <c r="Q124" s="195">
        <v>1.0000000000000001E-5</v>
      </c>
      <c r="R124" s="195">
        <f>Q124*H124</f>
        <v>2.0000000000000001E-4</v>
      </c>
      <c r="S124" s="195">
        <v>0</v>
      </c>
      <c r="T124" s="19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7" t="s">
        <v>138</v>
      </c>
      <c r="AT124" s="197" t="s">
        <v>134</v>
      </c>
      <c r="AU124" s="197" t="s">
        <v>86</v>
      </c>
      <c r="AY124" s="15" t="s">
        <v>131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5" t="s">
        <v>84</v>
      </c>
      <c r="BK124" s="198">
        <f>ROUND(I124*H124,2)</f>
        <v>0</v>
      </c>
      <c r="BL124" s="15" t="s">
        <v>138</v>
      </c>
      <c r="BM124" s="197" t="s">
        <v>139</v>
      </c>
    </row>
    <row r="125" spans="1:65" s="12" customFormat="1" ht="22.9" customHeight="1">
      <c r="B125" s="169"/>
      <c r="C125" s="170"/>
      <c r="D125" s="171" t="s">
        <v>75</v>
      </c>
      <c r="E125" s="183" t="s">
        <v>146</v>
      </c>
      <c r="F125" s="183" t="s">
        <v>147</v>
      </c>
      <c r="G125" s="170"/>
      <c r="H125" s="170"/>
      <c r="I125" s="173"/>
      <c r="J125" s="184">
        <f>BK125</f>
        <v>0</v>
      </c>
      <c r="K125" s="170"/>
      <c r="L125" s="175"/>
      <c r="M125" s="176"/>
      <c r="N125" s="177"/>
      <c r="O125" s="177"/>
      <c r="P125" s="178">
        <f>SUM(P126:P129)</f>
        <v>0</v>
      </c>
      <c r="Q125" s="177"/>
      <c r="R125" s="178">
        <f>SUM(R126:R129)</f>
        <v>0</v>
      </c>
      <c r="S125" s="177"/>
      <c r="T125" s="179">
        <f>SUM(T126:T129)</f>
        <v>0</v>
      </c>
      <c r="AR125" s="180" t="s">
        <v>84</v>
      </c>
      <c r="AT125" s="181" t="s">
        <v>75</v>
      </c>
      <c r="AU125" s="181" t="s">
        <v>84</v>
      </c>
      <c r="AY125" s="180" t="s">
        <v>131</v>
      </c>
      <c r="BK125" s="182">
        <f>SUM(BK126:BK129)</f>
        <v>0</v>
      </c>
    </row>
    <row r="126" spans="1:65" s="2" customFormat="1" ht="24.2" customHeight="1">
      <c r="A126" s="32"/>
      <c r="B126" s="33"/>
      <c r="C126" s="185" t="s">
        <v>86</v>
      </c>
      <c r="D126" s="185" t="s">
        <v>134</v>
      </c>
      <c r="E126" s="186" t="s">
        <v>149</v>
      </c>
      <c r="F126" s="187" t="s">
        <v>150</v>
      </c>
      <c r="G126" s="188" t="s">
        <v>151</v>
      </c>
      <c r="H126" s="189">
        <v>1</v>
      </c>
      <c r="I126" s="190"/>
      <c r="J126" s="191">
        <f>ROUND(I126*H126,2)</f>
        <v>0</v>
      </c>
      <c r="K126" s="192"/>
      <c r="L126" s="37"/>
      <c r="M126" s="193" t="s">
        <v>1</v>
      </c>
      <c r="N126" s="194" t="s">
        <v>41</v>
      </c>
      <c r="O126" s="69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7" t="s">
        <v>138</v>
      </c>
      <c r="AT126" s="197" t="s">
        <v>134</v>
      </c>
      <c r="AU126" s="197" t="s">
        <v>86</v>
      </c>
      <c r="AY126" s="15" t="s">
        <v>131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5" t="s">
        <v>84</v>
      </c>
      <c r="BK126" s="198">
        <f>ROUND(I126*H126,2)</f>
        <v>0</v>
      </c>
      <c r="BL126" s="15" t="s">
        <v>138</v>
      </c>
      <c r="BM126" s="197" t="s">
        <v>152</v>
      </c>
    </row>
    <row r="127" spans="1:65" s="2" customFormat="1" ht="24.2" customHeight="1">
      <c r="A127" s="32"/>
      <c r="B127" s="33"/>
      <c r="C127" s="185" t="s">
        <v>148</v>
      </c>
      <c r="D127" s="185" t="s">
        <v>134</v>
      </c>
      <c r="E127" s="186" t="s">
        <v>153</v>
      </c>
      <c r="F127" s="187" t="s">
        <v>154</v>
      </c>
      <c r="G127" s="188" t="s">
        <v>151</v>
      </c>
      <c r="H127" s="189">
        <v>1</v>
      </c>
      <c r="I127" s="190"/>
      <c r="J127" s="191">
        <f>ROUND(I127*H127,2)</f>
        <v>0</v>
      </c>
      <c r="K127" s="192"/>
      <c r="L127" s="37"/>
      <c r="M127" s="193" t="s">
        <v>1</v>
      </c>
      <c r="N127" s="194" t="s">
        <v>41</v>
      </c>
      <c r="O127" s="69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7" t="s">
        <v>138</v>
      </c>
      <c r="AT127" s="197" t="s">
        <v>134</v>
      </c>
      <c r="AU127" s="197" t="s">
        <v>86</v>
      </c>
      <c r="AY127" s="15" t="s">
        <v>131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5" t="s">
        <v>84</v>
      </c>
      <c r="BK127" s="198">
        <f>ROUND(I127*H127,2)</f>
        <v>0</v>
      </c>
      <c r="BL127" s="15" t="s">
        <v>138</v>
      </c>
      <c r="BM127" s="197" t="s">
        <v>155</v>
      </c>
    </row>
    <row r="128" spans="1:65" s="2" customFormat="1" ht="24.2" customHeight="1">
      <c r="A128" s="32"/>
      <c r="B128" s="33"/>
      <c r="C128" s="185" t="s">
        <v>138</v>
      </c>
      <c r="D128" s="185" t="s">
        <v>134</v>
      </c>
      <c r="E128" s="186" t="s">
        <v>157</v>
      </c>
      <c r="F128" s="187" t="s">
        <v>158</v>
      </c>
      <c r="G128" s="188" t="s">
        <v>151</v>
      </c>
      <c r="H128" s="189">
        <v>15</v>
      </c>
      <c r="I128" s="190"/>
      <c r="J128" s="191">
        <f>ROUND(I128*H128,2)</f>
        <v>0</v>
      </c>
      <c r="K128" s="192"/>
      <c r="L128" s="37"/>
      <c r="M128" s="193" t="s">
        <v>1</v>
      </c>
      <c r="N128" s="194" t="s">
        <v>41</v>
      </c>
      <c r="O128" s="69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7" t="s">
        <v>138</v>
      </c>
      <c r="AT128" s="197" t="s">
        <v>134</v>
      </c>
      <c r="AU128" s="197" t="s">
        <v>86</v>
      </c>
      <c r="AY128" s="15" t="s">
        <v>131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5" t="s">
        <v>84</v>
      </c>
      <c r="BK128" s="198">
        <f>ROUND(I128*H128,2)</f>
        <v>0</v>
      </c>
      <c r="BL128" s="15" t="s">
        <v>138</v>
      </c>
      <c r="BM128" s="197" t="s">
        <v>159</v>
      </c>
    </row>
    <row r="129" spans="1:65" s="13" customFormat="1" ht="11.25">
      <c r="B129" s="199"/>
      <c r="C129" s="200"/>
      <c r="D129" s="201" t="s">
        <v>144</v>
      </c>
      <c r="E129" s="200"/>
      <c r="F129" s="203" t="s">
        <v>254</v>
      </c>
      <c r="G129" s="200"/>
      <c r="H129" s="204">
        <v>15</v>
      </c>
      <c r="I129" s="205"/>
      <c r="J129" s="200"/>
      <c r="K129" s="200"/>
      <c r="L129" s="206"/>
      <c r="M129" s="207"/>
      <c r="N129" s="208"/>
      <c r="O129" s="208"/>
      <c r="P129" s="208"/>
      <c r="Q129" s="208"/>
      <c r="R129" s="208"/>
      <c r="S129" s="208"/>
      <c r="T129" s="209"/>
      <c r="AT129" s="210" t="s">
        <v>144</v>
      </c>
      <c r="AU129" s="210" t="s">
        <v>86</v>
      </c>
      <c r="AV129" s="13" t="s">
        <v>86</v>
      </c>
      <c r="AW129" s="13" t="s">
        <v>4</v>
      </c>
      <c r="AX129" s="13" t="s">
        <v>84</v>
      </c>
      <c r="AY129" s="210" t="s">
        <v>131</v>
      </c>
    </row>
    <row r="130" spans="1:65" s="12" customFormat="1" ht="25.9" customHeight="1">
      <c r="B130" s="169"/>
      <c r="C130" s="170"/>
      <c r="D130" s="171" t="s">
        <v>75</v>
      </c>
      <c r="E130" s="172" t="s">
        <v>161</v>
      </c>
      <c r="F130" s="172" t="s">
        <v>162</v>
      </c>
      <c r="G130" s="170"/>
      <c r="H130" s="170"/>
      <c r="I130" s="173"/>
      <c r="J130" s="174">
        <f>BK130</f>
        <v>0</v>
      </c>
      <c r="K130" s="170"/>
      <c r="L130" s="175"/>
      <c r="M130" s="176"/>
      <c r="N130" s="177"/>
      <c r="O130" s="177"/>
      <c r="P130" s="178">
        <f>P131</f>
        <v>0</v>
      </c>
      <c r="Q130" s="177"/>
      <c r="R130" s="178">
        <f>R131</f>
        <v>0.92245500000000002</v>
      </c>
      <c r="S130" s="177"/>
      <c r="T130" s="179">
        <f>T131</f>
        <v>1</v>
      </c>
      <c r="AR130" s="180" t="s">
        <v>86</v>
      </c>
      <c r="AT130" s="181" t="s">
        <v>75</v>
      </c>
      <c r="AU130" s="181" t="s">
        <v>76</v>
      </c>
      <c r="AY130" s="180" t="s">
        <v>131</v>
      </c>
      <c r="BK130" s="182">
        <f>BK131</f>
        <v>0</v>
      </c>
    </row>
    <row r="131" spans="1:65" s="12" customFormat="1" ht="22.9" customHeight="1">
      <c r="B131" s="169"/>
      <c r="C131" s="170"/>
      <c r="D131" s="171" t="s">
        <v>75</v>
      </c>
      <c r="E131" s="183" t="s">
        <v>174</v>
      </c>
      <c r="F131" s="183" t="s">
        <v>175</v>
      </c>
      <c r="G131" s="170"/>
      <c r="H131" s="170"/>
      <c r="I131" s="173"/>
      <c r="J131" s="184">
        <f>BK131</f>
        <v>0</v>
      </c>
      <c r="K131" s="170"/>
      <c r="L131" s="175"/>
      <c r="M131" s="176"/>
      <c r="N131" s="177"/>
      <c r="O131" s="177"/>
      <c r="P131" s="178">
        <f>SUM(P132:P144)</f>
        <v>0</v>
      </c>
      <c r="Q131" s="177"/>
      <c r="R131" s="178">
        <f>SUM(R132:R144)</f>
        <v>0.92245500000000002</v>
      </c>
      <c r="S131" s="177"/>
      <c r="T131" s="179">
        <f>SUM(T132:T144)</f>
        <v>1</v>
      </c>
      <c r="AR131" s="180" t="s">
        <v>86</v>
      </c>
      <c r="AT131" s="181" t="s">
        <v>75</v>
      </c>
      <c r="AU131" s="181" t="s">
        <v>84</v>
      </c>
      <c r="AY131" s="180" t="s">
        <v>131</v>
      </c>
      <c r="BK131" s="182">
        <f>SUM(BK132:BK144)</f>
        <v>0</v>
      </c>
    </row>
    <row r="132" spans="1:65" s="2" customFormat="1" ht="24.2" customHeight="1">
      <c r="A132" s="32"/>
      <c r="B132" s="33"/>
      <c r="C132" s="185" t="s">
        <v>156</v>
      </c>
      <c r="D132" s="185" t="s">
        <v>134</v>
      </c>
      <c r="E132" s="186" t="s">
        <v>231</v>
      </c>
      <c r="F132" s="187" t="s">
        <v>232</v>
      </c>
      <c r="G132" s="188" t="s">
        <v>179</v>
      </c>
      <c r="H132" s="189">
        <v>12.75</v>
      </c>
      <c r="I132" s="190"/>
      <c r="J132" s="191">
        <f>ROUND(I132*H132,2)</f>
        <v>0</v>
      </c>
      <c r="K132" s="192"/>
      <c r="L132" s="37"/>
      <c r="M132" s="193" t="s">
        <v>1</v>
      </c>
      <c r="N132" s="194" t="s">
        <v>41</v>
      </c>
      <c r="O132" s="69"/>
      <c r="P132" s="195">
        <f>O132*H132</f>
        <v>0</v>
      </c>
      <c r="Q132" s="195">
        <v>4.0000000000000002E-4</v>
      </c>
      <c r="R132" s="195">
        <f>Q132*H132</f>
        <v>5.1000000000000004E-3</v>
      </c>
      <c r="S132" s="195">
        <v>0</v>
      </c>
      <c r="T132" s="19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7" t="s">
        <v>168</v>
      </c>
      <c r="AT132" s="197" t="s">
        <v>134</v>
      </c>
      <c r="AU132" s="197" t="s">
        <v>86</v>
      </c>
      <c r="AY132" s="15" t="s">
        <v>131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15" t="s">
        <v>84</v>
      </c>
      <c r="BK132" s="198">
        <f>ROUND(I132*H132,2)</f>
        <v>0</v>
      </c>
      <c r="BL132" s="15" t="s">
        <v>168</v>
      </c>
      <c r="BM132" s="197" t="s">
        <v>233</v>
      </c>
    </row>
    <row r="133" spans="1:65" s="13" customFormat="1" ht="11.25">
      <c r="B133" s="199"/>
      <c r="C133" s="200"/>
      <c r="D133" s="201" t="s">
        <v>144</v>
      </c>
      <c r="E133" s="202" t="s">
        <v>1</v>
      </c>
      <c r="F133" s="203" t="s">
        <v>255</v>
      </c>
      <c r="G133" s="200"/>
      <c r="H133" s="204">
        <v>12.75</v>
      </c>
      <c r="I133" s="205"/>
      <c r="J133" s="200"/>
      <c r="K133" s="200"/>
      <c r="L133" s="206"/>
      <c r="M133" s="207"/>
      <c r="N133" s="208"/>
      <c r="O133" s="208"/>
      <c r="P133" s="208"/>
      <c r="Q133" s="208"/>
      <c r="R133" s="208"/>
      <c r="S133" s="208"/>
      <c r="T133" s="209"/>
      <c r="AT133" s="210" t="s">
        <v>144</v>
      </c>
      <c r="AU133" s="210" t="s">
        <v>86</v>
      </c>
      <c r="AV133" s="13" t="s">
        <v>86</v>
      </c>
      <c r="AW133" s="13" t="s">
        <v>32</v>
      </c>
      <c r="AX133" s="13" t="s">
        <v>84</v>
      </c>
      <c r="AY133" s="210" t="s">
        <v>131</v>
      </c>
    </row>
    <row r="134" spans="1:65" s="2" customFormat="1" ht="24.2" customHeight="1">
      <c r="A134" s="32"/>
      <c r="B134" s="33"/>
      <c r="C134" s="211" t="s">
        <v>165</v>
      </c>
      <c r="D134" s="211" t="s">
        <v>181</v>
      </c>
      <c r="E134" s="212" t="s">
        <v>256</v>
      </c>
      <c r="F134" s="213" t="s">
        <v>257</v>
      </c>
      <c r="G134" s="214" t="s">
        <v>179</v>
      </c>
      <c r="H134" s="215">
        <v>14.025</v>
      </c>
      <c r="I134" s="216"/>
      <c r="J134" s="217">
        <f>ROUND(I134*H134,2)</f>
        <v>0</v>
      </c>
      <c r="K134" s="218"/>
      <c r="L134" s="219"/>
      <c r="M134" s="220" t="s">
        <v>1</v>
      </c>
      <c r="N134" s="221" t="s">
        <v>41</v>
      </c>
      <c r="O134" s="69"/>
      <c r="P134" s="195">
        <f>O134*H134</f>
        <v>0</v>
      </c>
      <c r="Q134" s="195">
        <v>6.1999999999999998E-3</v>
      </c>
      <c r="R134" s="195">
        <f>Q134*H134</f>
        <v>8.6955000000000005E-2</v>
      </c>
      <c r="S134" s="195">
        <v>0</v>
      </c>
      <c r="T134" s="19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7" t="s">
        <v>184</v>
      </c>
      <c r="AT134" s="197" t="s">
        <v>181</v>
      </c>
      <c r="AU134" s="197" t="s">
        <v>86</v>
      </c>
      <c r="AY134" s="15" t="s">
        <v>131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15" t="s">
        <v>84</v>
      </c>
      <c r="BK134" s="198">
        <f>ROUND(I134*H134,2)</f>
        <v>0</v>
      </c>
      <c r="BL134" s="15" t="s">
        <v>168</v>
      </c>
      <c r="BM134" s="197" t="s">
        <v>237</v>
      </c>
    </row>
    <row r="135" spans="1:65" s="13" customFormat="1" ht="11.25">
      <c r="B135" s="199"/>
      <c r="C135" s="200"/>
      <c r="D135" s="201" t="s">
        <v>144</v>
      </c>
      <c r="E135" s="200"/>
      <c r="F135" s="203" t="s">
        <v>258</v>
      </c>
      <c r="G135" s="200"/>
      <c r="H135" s="204">
        <v>14.025</v>
      </c>
      <c r="I135" s="205"/>
      <c r="J135" s="200"/>
      <c r="K135" s="200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144</v>
      </c>
      <c r="AU135" s="210" t="s">
        <v>86</v>
      </c>
      <c r="AV135" s="13" t="s">
        <v>86</v>
      </c>
      <c r="AW135" s="13" t="s">
        <v>4</v>
      </c>
      <c r="AX135" s="13" t="s">
        <v>84</v>
      </c>
      <c r="AY135" s="210" t="s">
        <v>131</v>
      </c>
    </row>
    <row r="136" spans="1:65" s="2" customFormat="1" ht="16.5" customHeight="1">
      <c r="A136" s="32"/>
      <c r="B136" s="33"/>
      <c r="C136" s="185" t="s">
        <v>170</v>
      </c>
      <c r="D136" s="185" t="s">
        <v>134</v>
      </c>
      <c r="E136" s="186" t="s">
        <v>187</v>
      </c>
      <c r="F136" s="187" t="s">
        <v>188</v>
      </c>
      <c r="G136" s="188" t="s">
        <v>189</v>
      </c>
      <c r="H136" s="189">
        <v>200</v>
      </c>
      <c r="I136" s="190"/>
      <c r="J136" s="191">
        <f t="shared" ref="J136:J141" si="0">ROUND(I136*H136,2)</f>
        <v>0</v>
      </c>
      <c r="K136" s="192"/>
      <c r="L136" s="37"/>
      <c r="M136" s="193" t="s">
        <v>1</v>
      </c>
      <c r="N136" s="194" t="s">
        <v>41</v>
      </c>
      <c r="O136" s="69"/>
      <c r="P136" s="195">
        <f t="shared" ref="P136:P141" si="1">O136*H136</f>
        <v>0</v>
      </c>
      <c r="Q136" s="195">
        <v>5.0000000000000002E-5</v>
      </c>
      <c r="R136" s="195">
        <f t="shared" ref="R136:R141" si="2">Q136*H136</f>
        <v>0.01</v>
      </c>
      <c r="S136" s="195">
        <v>0</v>
      </c>
      <c r="T136" s="196">
        <f t="shared" ref="T136:T141" si="3"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7" t="s">
        <v>168</v>
      </c>
      <c r="AT136" s="197" t="s">
        <v>134</v>
      </c>
      <c r="AU136" s="197" t="s">
        <v>86</v>
      </c>
      <c r="AY136" s="15" t="s">
        <v>131</v>
      </c>
      <c r="BE136" s="198">
        <f t="shared" ref="BE136:BE141" si="4">IF(N136="základní",J136,0)</f>
        <v>0</v>
      </c>
      <c r="BF136" s="198">
        <f t="shared" ref="BF136:BF141" si="5">IF(N136="snížená",J136,0)</f>
        <v>0</v>
      </c>
      <c r="BG136" s="198">
        <f t="shared" ref="BG136:BG141" si="6">IF(N136="zákl. přenesená",J136,0)</f>
        <v>0</v>
      </c>
      <c r="BH136" s="198">
        <f t="shared" ref="BH136:BH141" si="7">IF(N136="sníž. přenesená",J136,0)</f>
        <v>0</v>
      </c>
      <c r="BI136" s="198">
        <f t="shared" ref="BI136:BI141" si="8">IF(N136="nulová",J136,0)</f>
        <v>0</v>
      </c>
      <c r="BJ136" s="15" t="s">
        <v>84</v>
      </c>
      <c r="BK136" s="198">
        <f t="shared" ref="BK136:BK141" si="9">ROUND(I136*H136,2)</f>
        <v>0</v>
      </c>
      <c r="BL136" s="15" t="s">
        <v>168</v>
      </c>
      <c r="BM136" s="197" t="s">
        <v>190</v>
      </c>
    </row>
    <row r="137" spans="1:65" s="2" customFormat="1" ht="24.2" customHeight="1">
      <c r="A137" s="32"/>
      <c r="B137" s="33"/>
      <c r="C137" s="211" t="s">
        <v>176</v>
      </c>
      <c r="D137" s="211" t="s">
        <v>181</v>
      </c>
      <c r="E137" s="212" t="s">
        <v>192</v>
      </c>
      <c r="F137" s="213" t="s">
        <v>193</v>
      </c>
      <c r="G137" s="214" t="s">
        <v>194</v>
      </c>
      <c r="H137" s="215">
        <v>10</v>
      </c>
      <c r="I137" s="216"/>
      <c r="J137" s="217">
        <f t="shared" si="0"/>
        <v>0</v>
      </c>
      <c r="K137" s="218"/>
      <c r="L137" s="219"/>
      <c r="M137" s="220" t="s">
        <v>1</v>
      </c>
      <c r="N137" s="221" t="s">
        <v>41</v>
      </c>
      <c r="O137" s="69"/>
      <c r="P137" s="195">
        <f t="shared" si="1"/>
        <v>0</v>
      </c>
      <c r="Q137" s="195">
        <v>2.3E-2</v>
      </c>
      <c r="R137" s="195">
        <f t="shared" si="2"/>
        <v>0.22999999999999998</v>
      </c>
      <c r="S137" s="195">
        <v>0</v>
      </c>
      <c r="T137" s="19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7" t="s">
        <v>184</v>
      </c>
      <c r="AT137" s="197" t="s">
        <v>181</v>
      </c>
      <c r="AU137" s="197" t="s">
        <v>86</v>
      </c>
      <c r="AY137" s="15" t="s">
        <v>131</v>
      </c>
      <c r="BE137" s="198">
        <f t="shared" si="4"/>
        <v>0</v>
      </c>
      <c r="BF137" s="198">
        <f t="shared" si="5"/>
        <v>0</v>
      </c>
      <c r="BG137" s="198">
        <f t="shared" si="6"/>
        <v>0</v>
      </c>
      <c r="BH137" s="198">
        <f t="shared" si="7"/>
        <v>0</v>
      </c>
      <c r="BI137" s="198">
        <f t="shared" si="8"/>
        <v>0</v>
      </c>
      <c r="BJ137" s="15" t="s">
        <v>84</v>
      </c>
      <c r="BK137" s="198">
        <f t="shared" si="9"/>
        <v>0</v>
      </c>
      <c r="BL137" s="15" t="s">
        <v>168</v>
      </c>
      <c r="BM137" s="197" t="s">
        <v>195</v>
      </c>
    </row>
    <row r="138" spans="1:65" s="2" customFormat="1" ht="24.2" customHeight="1">
      <c r="A138" s="32"/>
      <c r="B138" s="33"/>
      <c r="C138" s="185" t="s">
        <v>132</v>
      </c>
      <c r="D138" s="185" t="s">
        <v>134</v>
      </c>
      <c r="E138" s="186" t="s">
        <v>197</v>
      </c>
      <c r="F138" s="187" t="s">
        <v>198</v>
      </c>
      <c r="G138" s="188" t="s">
        <v>137</v>
      </c>
      <c r="H138" s="189">
        <v>2</v>
      </c>
      <c r="I138" s="190"/>
      <c r="J138" s="191">
        <f t="shared" si="0"/>
        <v>0</v>
      </c>
      <c r="K138" s="192"/>
      <c r="L138" s="37"/>
      <c r="M138" s="193" t="s">
        <v>1</v>
      </c>
      <c r="N138" s="194" t="s">
        <v>41</v>
      </c>
      <c r="O138" s="69"/>
      <c r="P138" s="195">
        <f t="shared" si="1"/>
        <v>0</v>
      </c>
      <c r="Q138" s="195">
        <v>0</v>
      </c>
      <c r="R138" s="195">
        <f t="shared" si="2"/>
        <v>0</v>
      </c>
      <c r="S138" s="195">
        <v>0</v>
      </c>
      <c r="T138" s="196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7" t="s">
        <v>168</v>
      </c>
      <c r="AT138" s="197" t="s">
        <v>134</v>
      </c>
      <c r="AU138" s="197" t="s">
        <v>86</v>
      </c>
      <c r="AY138" s="15" t="s">
        <v>131</v>
      </c>
      <c r="BE138" s="198">
        <f t="shared" si="4"/>
        <v>0</v>
      </c>
      <c r="BF138" s="198">
        <f t="shared" si="5"/>
        <v>0</v>
      </c>
      <c r="BG138" s="198">
        <f t="shared" si="6"/>
        <v>0</v>
      </c>
      <c r="BH138" s="198">
        <f t="shared" si="7"/>
        <v>0</v>
      </c>
      <c r="BI138" s="198">
        <f t="shared" si="8"/>
        <v>0</v>
      </c>
      <c r="BJ138" s="15" t="s">
        <v>84</v>
      </c>
      <c r="BK138" s="198">
        <f t="shared" si="9"/>
        <v>0</v>
      </c>
      <c r="BL138" s="15" t="s">
        <v>168</v>
      </c>
      <c r="BM138" s="197" t="s">
        <v>199</v>
      </c>
    </row>
    <row r="139" spans="1:65" s="2" customFormat="1" ht="24.2" customHeight="1">
      <c r="A139" s="32"/>
      <c r="B139" s="33"/>
      <c r="C139" s="211" t="s">
        <v>186</v>
      </c>
      <c r="D139" s="211" t="s">
        <v>181</v>
      </c>
      <c r="E139" s="212" t="s">
        <v>242</v>
      </c>
      <c r="F139" s="213" t="s">
        <v>243</v>
      </c>
      <c r="G139" s="214" t="s">
        <v>137</v>
      </c>
      <c r="H139" s="215">
        <v>2</v>
      </c>
      <c r="I139" s="216"/>
      <c r="J139" s="217">
        <f t="shared" si="0"/>
        <v>0</v>
      </c>
      <c r="K139" s="218"/>
      <c r="L139" s="219"/>
      <c r="M139" s="220" t="s">
        <v>1</v>
      </c>
      <c r="N139" s="221" t="s">
        <v>41</v>
      </c>
      <c r="O139" s="69"/>
      <c r="P139" s="195">
        <f t="shared" si="1"/>
        <v>0</v>
      </c>
      <c r="Q139" s="195">
        <v>1.9199999999999998E-2</v>
      </c>
      <c r="R139" s="195">
        <f t="shared" si="2"/>
        <v>3.8399999999999997E-2</v>
      </c>
      <c r="S139" s="195">
        <v>0</v>
      </c>
      <c r="T139" s="19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7" t="s">
        <v>184</v>
      </c>
      <c r="AT139" s="197" t="s">
        <v>181</v>
      </c>
      <c r="AU139" s="197" t="s">
        <v>86</v>
      </c>
      <c r="AY139" s="15" t="s">
        <v>131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5" t="s">
        <v>84</v>
      </c>
      <c r="BK139" s="198">
        <f t="shared" si="9"/>
        <v>0</v>
      </c>
      <c r="BL139" s="15" t="s">
        <v>168</v>
      </c>
      <c r="BM139" s="197" t="s">
        <v>203</v>
      </c>
    </row>
    <row r="140" spans="1:65" s="2" customFormat="1" ht="24.2" customHeight="1">
      <c r="A140" s="32"/>
      <c r="B140" s="33"/>
      <c r="C140" s="185" t="s">
        <v>191</v>
      </c>
      <c r="D140" s="185" t="s">
        <v>134</v>
      </c>
      <c r="E140" s="186" t="s">
        <v>205</v>
      </c>
      <c r="F140" s="187" t="s">
        <v>206</v>
      </c>
      <c r="G140" s="188" t="s">
        <v>189</v>
      </c>
      <c r="H140" s="189">
        <v>480</v>
      </c>
      <c r="I140" s="190"/>
      <c r="J140" s="191">
        <f t="shared" si="0"/>
        <v>0</v>
      </c>
      <c r="K140" s="192"/>
      <c r="L140" s="37"/>
      <c r="M140" s="193" t="s">
        <v>1</v>
      </c>
      <c r="N140" s="194" t="s">
        <v>41</v>
      </c>
      <c r="O140" s="69"/>
      <c r="P140" s="195">
        <f t="shared" si="1"/>
        <v>0</v>
      </c>
      <c r="Q140" s="195">
        <v>5.0000000000000002E-5</v>
      </c>
      <c r="R140" s="195">
        <f t="shared" si="2"/>
        <v>2.4E-2</v>
      </c>
      <c r="S140" s="195">
        <v>0</v>
      </c>
      <c r="T140" s="19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7" t="s">
        <v>168</v>
      </c>
      <c r="AT140" s="197" t="s">
        <v>134</v>
      </c>
      <c r="AU140" s="197" t="s">
        <v>86</v>
      </c>
      <c r="AY140" s="15" t="s">
        <v>131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5" t="s">
        <v>84</v>
      </c>
      <c r="BK140" s="198">
        <f t="shared" si="9"/>
        <v>0</v>
      </c>
      <c r="BL140" s="15" t="s">
        <v>168</v>
      </c>
      <c r="BM140" s="197" t="s">
        <v>207</v>
      </c>
    </row>
    <row r="141" spans="1:65" s="2" customFormat="1" ht="24.2" customHeight="1">
      <c r="A141" s="32"/>
      <c r="B141" s="33"/>
      <c r="C141" s="211" t="s">
        <v>196</v>
      </c>
      <c r="D141" s="211" t="s">
        <v>181</v>
      </c>
      <c r="E141" s="212" t="s">
        <v>259</v>
      </c>
      <c r="F141" s="213" t="s">
        <v>260</v>
      </c>
      <c r="G141" s="214" t="s">
        <v>151</v>
      </c>
      <c r="H141" s="215">
        <v>0.52800000000000002</v>
      </c>
      <c r="I141" s="216"/>
      <c r="J141" s="217">
        <f t="shared" si="0"/>
        <v>0</v>
      </c>
      <c r="K141" s="218"/>
      <c r="L141" s="219"/>
      <c r="M141" s="220" t="s">
        <v>1</v>
      </c>
      <c r="N141" s="221" t="s">
        <v>41</v>
      </c>
      <c r="O141" s="69"/>
      <c r="P141" s="195">
        <f t="shared" si="1"/>
        <v>0</v>
      </c>
      <c r="Q141" s="195">
        <v>1</v>
      </c>
      <c r="R141" s="195">
        <f t="shared" si="2"/>
        <v>0.52800000000000002</v>
      </c>
      <c r="S141" s="195">
        <v>0</v>
      </c>
      <c r="T141" s="19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7" t="s">
        <v>184</v>
      </c>
      <c r="AT141" s="197" t="s">
        <v>181</v>
      </c>
      <c r="AU141" s="197" t="s">
        <v>86</v>
      </c>
      <c r="AY141" s="15" t="s">
        <v>131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5" t="s">
        <v>84</v>
      </c>
      <c r="BK141" s="198">
        <f t="shared" si="9"/>
        <v>0</v>
      </c>
      <c r="BL141" s="15" t="s">
        <v>168</v>
      </c>
      <c r="BM141" s="197" t="s">
        <v>261</v>
      </c>
    </row>
    <row r="142" spans="1:65" s="13" customFormat="1" ht="11.25">
      <c r="B142" s="199"/>
      <c r="C142" s="200"/>
      <c r="D142" s="201" t="s">
        <v>144</v>
      </c>
      <c r="E142" s="200"/>
      <c r="F142" s="203" t="s">
        <v>262</v>
      </c>
      <c r="G142" s="200"/>
      <c r="H142" s="204">
        <v>0.52800000000000002</v>
      </c>
      <c r="I142" s="205"/>
      <c r="J142" s="200"/>
      <c r="K142" s="200"/>
      <c r="L142" s="206"/>
      <c r="M142" s="207"/>
      <c r="N142" s="208"/>
      <c r="O142" s="208"/>
      <c r="P142" s="208"/>
      <c r="Q142" s="208"/>
      <c r="R142" s="208"/>
      <c r="S142" s="208"/>
      <c r="T142" s="209"/>
      <c r="AT142" s="210" t="s">
        <v>144</v>
      </c>
      <c r="AU142" s="210" t="s">
        <v>86</v>
      </c>
      <c r="AV142" s="13" t="s">
        <v>86</v>
      </c>
      <c r="AW142" s="13" t="s">
        <v>4</v>
      </c>
      <c r="AX142" s="13" t="s">
        <v>84</v>
      </c>
      <c r="AY142" s="210" t="s">
        <v>131</v>
      </c>
    </row>
    <row r="143" spans="1:65" s="2" customFormat="1" ht="24.2" customHeight="1">
      <c r="A143" s="32"/>
      <c r="B143" s="33"/>
      <c r="C143" s="185" t="s">
        <v>200</v>
      </c>
      <c r="D143" s="185" t="s">
        <v>134</v>
      </c>
      <c r="E143" s="186" t="s">
        <v>212</v>
      </c>
      <c r="F143" s="187" t="s">
        <v>213</v>
      </c>
      <c r="G143" s="188" t="s">
        <v>189</v>
      </c>
      <c r="H143" s="189">
        <v>1000</v>
      </c>
      <c r="I143" s="190"/>
      <c r="J143" s="191">
        <f>ROUND(I143*H143,2)</f>
        <v>0</v>
      </c>
      <c r="K143" s="192"/>
      <c r="L143" s="37"/>
      <c r="M143" s="193" t="s">
        <v>1</v>
      </c>
      <c r="N143" s="194" t="s">
        <v>41</v>
      </c>
      <c r="O143" s="69"/>
      <c r="P143" s="195">
        <f>O143*H143</f>
        <v>0</v>
      </c>
      <c r="Q143" s="195">
        <v>0</v>
      </c>
      <c r="R143" s="195">
        <f>Q143*H143</f>
        <v>0</v>
      </c>
      <c r="S143" s="195">
        <v>1E-3</v>
      </c>
      <c r="T143" s="196">
        <f>S143*H143</f>
        <v>1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7" t="s">
        <v>168</v>
      </c>
      <c r="AT143" s="197" t="s">
        <v>134</v>
      </c>
      <c r="AU143" s="197" t="s">
        <v>86</v>
      </c>
      <c r="AY143" s="15" t="s">
        <v>131</v>
      </c>
      <c r="BE143" s="198">
        <f>IF(N143="základní",J143,0)</f>
        <v>0</v>
      </c>
      <c r="BF143" s="198">
        <f>IF(N143="snížená",J143,0)</f>
        <v>0</v>
      </c>
      <c r="BG143" s="198">
        <f>IF(N143="zákl. přenesená",J143,0)</f>
        <v>0</v>
      </c>
      <c r="BH143" s="198">
        <f>IF(N143="sníž. přenesená",J143,0)</f>
        <v>0</v>
      </c>
      <c r="BI143" s="198">
        <f>IF(N143="nulová",J143,0)</f>
        <v>0</v>
      </c>
      <c r="BJ143" s="15" t="s">
        <v>84</v>
      </c>
      <c r="BK143" s="198">
        <f>ROUND(I143*H143,2)</f>
        <v>0</v>
      </c>
      <c r="BL143" s="15" t="s">
        <v>168</v>
      </c>
      <c r="BM143" s="197" t="s">
        <v>214</v>
      </c>
    </row>
    <row r="144" spans="1:65" s="2" customFormat="1" ht="24.2" customHeight="1">
      <c r="A144" s="32"/>
      <c r="B144" s="33"/>
      <c r="C144" s="185" t="s">
        <v>204</v>
      </c>
      <c r="D144" s="185" t="s">
        <v>134</v>
      </c>
      <c r="E144" s="186" t="s">
        <v>216</v>
      </c>
      <c r="F144" s="187" t="s">
        <v>217</v>
      </c>
      <c r="G144" s="188" t="s">
        <v>151</v>
      </c>
      <c r="H144" s="189">
        <v>0.92200000000000004</v>
      </c>
      <c r="I144" s="190"/>
      <c r="J144" s="191">
        <f>ROUND(I144*H144,2)</f>
        <v>0</v>
      </c>
      <c r="K144" s="192"/>
      <c r="L144" s="37"/>
      <c r="M144" s="222" t="s">
        <v>1</v>
      </c>
      <c r="N144" s="223" t="s">
        <v>41</v>
      </c>
      <c r="O144" s="224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7" t="s">
        <v>168</v>
      </c>
      <c r="AT144" s="197" t="s">
        <v>134</v>
      </c>
      <c r="AU144" s="197" t="s">
        <v>86</v>
      </c>
      <c r="AY144" s="15" t="s">
        <v>131</v>
      </c>
      <c r="BE144" s="198">
        <f>IF(N144="základní",J144,0)</f>
        <v>0</v>
      </c>
      <c r="BF144" s="198">
        <f>IF(N144="snížená",J144,0)</f>
        <v>0</v>
      </c>
      <c r="BG144" s="198">
        <f>IF(N144="zákl. přenesená",J144,0)</f>
        <v>0</v>
      </c>
      <c r="BH144" s="198">
        <f>IF(N144="sníž. přenesená",J144,0)</f>
        <v>0</v>
      </c>
      <c r="BI144" s="198">
        <f>IF(N144="nulová",J144,0)</f>
        <v>0</v>
      </c>
      <c r="BJ144" s="15" t="s">
        <v>84</v>
      </c>
      <c r="BK144" s="198">
        <f>ROUND(I144*H144,2)</f>
        <v>0</v>
      </c>
      <c r="BL144" s="15" t="s">
        <v>168</v>
      </c>
      <c r="BM144" s="197" t="s">
        <v>218</v>
      </c>
    </row>
    <row r="145" spans="1:31" s="2" customFormat="1" ht="6.95" customHeight="1">
      <c r="A145" s="32"/>
      <c r="B145" s="52"/>
      <c r="C145" s="53"/>
      <c r="D145" s="53"/>
      <c r="E145" s="53"/>
      <c r="F145" s="53"/>
      <c r="G145" s="53"/>
      <c r="H145" s="53"/>
      <c r="I145" s="53"/>
      <c r="J145" s="53"/>
      <c r="K145" s="53"/>
      <c r="L145" s="37"/>
      <c r="M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</sheetData>
  <sheetProtection algorithmName="SHA-512" hashValue="02JjbhmEQMjLfWt82GOUIGwCosRvaLhNWAEXyqxN5MykiTZWW9lWCaKYUSW23HyfcHoccc1dC9SLq3mg8No0qw==" saltValue="tOZJXjR9WEj5XeBwaMTvV57rAsa9J5TyV69i76KIJJ43TZk7W4jiybMZDa2lNFeQXdgSijvyHEoyxyJR4wILPA==" spinCount="100000" sheet="1" objects="1" scenarios="1" formatColumns="0" formatRows="0" autoFilter="0"/>
  <autoFilter ref="C120:K14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98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73" t="s">
        <v>263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ROUND((SUM(BE121:BE147)),  2)</f>
        <v>0</v>
      </c>
      <c r="G33" s="32"/>
      <c r="H33" s="32"/>
      <c r="I33" s="122">
        <v>0.21</v>
      </c>
      <c r="J33" s="121">
        <f>ROUND(((SUM(BE121:BE147))*I33),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ROUND((SUM(BF121:BF147)),  2)</f>
        <v>0</v>
      </c>
      <c r="G34" s="32"/>
      <c r="H34" s="32"/>
      <c r="I34" s="122">
        <v>0.15</v>
      </c>
      <c r="J34" s="121">
        <f>ROUND(((SUM(BF121:BF147))*I34),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ROUND((SUM(BG121:BG147)),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ROUND((SUM(BH121:BH147)),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ROUND((SUM(BI121:BI147)),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30" t="str">
        <f>E9</f>
        <v xml:space="preserve">920 - G9/2 - Rekonstrukce plošin vč. žebříku a pochozích lávek 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10" customFormat="1" ht="19.899999999999999" customHeight="1">
      <c r="B98" s="151"/>
      <c r="C98" s="152"/>
      <c r="D98" s="153" t="s">
        <v>111</v>
      </c>
      <c r="E98" s="154"/>
      <c r="F98" s="154"/>
      <c r="G98" s="154"/>
      <c r="H98" s="154"/>
      <c r="I98" s="154"/>
      <c r="J98" s="155">
        <f>J123</f>
        <v>0</v>
      </c>
      <c r="K98" s="152"/>
      <c r="L98" s="156"/>
    </row>
    <row r="99" spans="1:31" s="10" customFormat="1" ht="19.899999999999999" customHeight="1">
      <c r="B99" s="151"/>
      <c r="C99" s="152"/>
      <c r="D99" s="153" t="s">
        <v>112</v>
      </c>
      <c r="E99" s="154"/>
      <c r="F99" s="154"/>
      <c r="G99" s="154"/>
      <c r="H99" s="154"/>
      <c r="I99" s="154"/>
      <c r="J99" s="155">
        <f>J125</f>
        <v>0</v>
      </c>
      <c r="K99" s="152"/>
      <c r="L99" s="156"/>
    </row>
    <row r="100" spans="1:31" s="9" customFormat="1" ht="24.95" customHeight="1">
      <c r="B100" s="145"/>
      <c r="C100" s="146"/>
      <c r="D100" s="147" t="s">
        <v>113</v>
      </c>
      <c r="E100" s="148"/>
      <c r="F100" s="148"/>
      <c r="G100" s="148"/>
      <c r="H100" s="148"/>
      <c r="I100" s="148"/>
      <c r="J100" s="149">
        <f>J130</f>
        <v>0</v>
      </c>
      <c r="K100" s="146"/>
      <c r="L100" s="150"/>
    </row>
    <row r="101" spans="1:31" s="10" customFormat="1" ht="19.899999999999999" customHeight="1">
      <c r="B101" s="151"/>
      <c r="C101" s="152"/>
      <c r="D101" s="153" t="s">
        <v>115</v>
      </c>
      <c r="E101" s="154"/>
      <c r="F101" s="154"/>
      <c r="G101" s="154"/>
      <c r="H101" s="154"/>
      <c r="I101" s="154"/>
      <c r="J101" s="155">
        <f>J131</f>
        <v>0</v>
      </c>
      <c r="K101" s="152"/>
      <c r="L101" s="156"/>
    </row>
    <row r="102" spans="1:31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116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>
      <c r="A111" s="32"/>
      <c r="B111" s="33"/>
      <c r="C111" s="34"/>
      <c r="D111" s="34"/>
      <c r="E111" s="278" t="str">
        <f>E7</f>
        <v>OPRAVA  PLOŠIN A POCHOZÍCH  LÁVEK,  KOLEKTOR  SLEZSKÁ, FRÝDEK-MÍSTEK</v>
      </c>
      <c r="F111" s="279"/>
      <c r="G111" s="279"/>
      <c r="H111" s="279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103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30" customHeight="1">
      <c r="A113" s="32"/>
      <c r="B113" s="33"/>
      <c r="C113" s="34"/>
      <c r="D113" s="34"/>
      <c r="E113" s="230" t="str">
        <f>E9</f>
        <v xml:space="preserve">920 - G9/2 - Rekonstrukce plošin vč. žebříku a pochozích lávek </v>
      </c>
      <c r="F113" s="280"/>
      <c r="G113" s="280"/>
      <c r="H113" s="280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4"/>
      <c r="E115" s="34"/>
      <c r="F115" s="25" t="str">
        <f>F12</f>
        <v xml:space="preserve">FRÝDEK-MÍSTEK </v>
      </c>
      <c r="G115" s="34"/>
      <c r="H115" s="34"/>
      <c r="I115" s="27" t="s">
        <v>22</v>
      </c>
      <c r="J115" s="64" t="str">
        <f>IF(J12="","",J12)</f>
        <v>11. 12. 2022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24</v>
      </c>
      <c r="D117" s="34"/>
      <c r="E117" s="34"/>
      <c r="F117" s="25" t="str">
        <f>E15</f>
        <v>DISTEP A.S.</v>
      </c>
      <c r="G117" s="34"/>
      <c r="H117" s="34"/>
      <c r="I117" s="27" t="s">
        <v>30</v>
      </c>
      <c r="J117" s="30" t="str">
        <f>E21</f>
        <v>Ing. Robert Ivánek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 xml:space="preserve"> 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57"/>
      <c r="B120" s="158"/>
      <c r="C120" s="159" t="s">
        <v>117</v>
      </c>
      <c r="D120" s="160" t="s">
        <v>61</v>
      </c>
      <c r="E120" s="160" t="s">
        <v>57</v>
      </c>
      <c r="F120" s="160" t="s">
        <v>58</v>
      </c>
      <c r="G120" s="160" t="s">
        <v>118</v>
      </c>
      <c r="H120" s="160" t="s">
        <v>119</v>
      </c>
      <c r="I120" s="160" t="s">
        <v>120</v>
      </c>
      <c r="J120" s="161" t="s">
        <v>107</v>
      </c>
      <c r="K120" s="162" t="s">
        <v>121</v>
      </c>
      <c r="L120" s="163"/>
      <c r="M120" s="73" t="s">
        <v>1</v>
      </c>
      <c r="N120" s="74" t="s">
        <v>40</v>
      </c>
      <c r="O120" s="74" t="s">
        <v>122</v>
      </c>
      <c r="P120" s="74" t="s">
        <v>123</v>
      </c>
      <c r="Q120" s="74" t="s">
        <v>124</v>
      </c>
      <c r="R120" s="74" t="s">
        <v>125</v>
      </c>
      <c r="S120" s="74" t="s">
        <v>126</v>
      </c>
      <c r="T120" s="75" t="s">
        <v>127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>
      <c r="A121" s="32"/>
      <c r="B121" s="33"/>
      <c r="C121" s="80" t="s">
        <v>128</v>
      </c>
      <c r="D121" s="34"/>
      <c r="E121" s="34"/>
      <c r="F121" s="34"/>
      <c r="G121" s="34"/>
      <c r="H121" s="34"/>
      <c r="I121" s="34"/>
      <c r="J121" s="164">
        <f>BK121</f>
        <v>0</v>
      </c>
      <c r="K121" s="34"/>
      <c r="L121" s="37"/>
      <c r="M121" s="76"/>
      <c r="N121" s="165"/>
      <c r="O121" s="77"/>
      <c r="P121" s="166">
        <f>P122+P130</f>
        <v>0</v>
      </c>
      <c r="Q121" s="77"/>
      <c r="R121" s="166">
        <f>R122+R130</f>
        <v>0.98375799999999991</v>
      </c>
      <c r="S121" s="77"/>
      <c r="T121" s="167">
        <f>T122+T130</f>
        <v>0.95500000000000007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109</v>
      </c>
      <c r="BK121" s="168">
        <f>BK122+BK130</f>
        <v>0</v>
      </c>
    </row>
    <row r="122" spans="1:65" s="12" customFormat="1" ht="25.9" customHeight="1">
      <c r="B122" s="169"/>
      <c r="C122" s="170"/>
      <c r="D122" s="171" t="s">
        <v>75</v>
      </c>
      <c r="E122" s="172" t="s">
        <v>129</v>
      </c>
      <c r="F122" s="172" t="s">
        <v>130</v>
      </c>
      <c r="G122" s="170"/>
      <c r="H122" s="170"/>
      <c r="I122" s="173"/>
      <c r="J122" s="174">
        <f>BK122</f>
        <v>0</v>
      </c>
      <c r="K122" s="170"/>
      <c r="L122" s="175"/>
      <c r="M122" s="176"/>
      <c r="N122" s="177"/>
      <c r="O122" s="177"/>
      <c r="P122" s="178">
        <f>P123+P125</f>
        <v>0</v>
      </c>
      <c r="Q122" s="177"/>
      <c r="R122" s="178">
        <f>R123+R125</f>
        <v>2.3000000000000001E-4</v>
      </c>
      <c r="S122" s="177"/>
      <c r="T122" s="179">
        <f>T123+T125</f>
        <v>0</v>
      </c>
      <c r="AR122" s="180" t="s">
        <v>84</v>
      </c>
      <c r="AT122" s="181" t="s">
        <v>75</v>
      </c>
      <c r="AU122" s="181" t="s">
        <v>76</v>
      </c>
      <c r="AY122" s="180" t="s">
        <v>131</v>
      </c>
      <c r="BK122" s="182">
        <f>BK123+BK125</f>
        <v>0</v>
      </c>
    </row>
    <row r="123" spans="1:65" s="12" customFormat="1" ht="22.9" customHeight="1">
      <c r="B123" s="169"/>
      <c r="C123" s="170"/>
      <c r="D123" s="171" t="s">
        <v>75</v>
      </c>
      <c r="E123" s="183" t="s">
        <v>132</v>
      </c>
      <c r="F123" s="183" t="s">
        <v>133</v>
      </c>
      <c r="G123" s="170"/>
      <c r="H123" s="170"/>
      <c r="I123" s="173"/>
      <c r="J123" s="184">
        <f>BK123</f>
        <v>0</v>
      </c>
      <c r="K123" s="170"/>
      <c r="L123" s="175"/>
      <c r="M123" s="176"/>
      <c r="N123" s="177"/>
      <c r="O123" s="177"/>
      <c r="P123" s="178">
        <f>P124</f>
        <v>0</v>
      </c>
      <c r="Q123" s="177"/>
      <c r="R123" s="178">
        <f>R124</f>
        <v>2.3000000000000001E-4</v>
      </c>
      <c r="S123" s="177"/>
      <c r="T123" s="179">
        <f>T124</f>
        <v>0</v>
      </c>
      <c r="AR123" s="180" t="s">
        <v>84</v>
      </c>
      <c r="AT123" s="181" t="s">
        <v>75</v>
      </c>
      <c r="AU123" s="181" t="s">
        <v>84</v>
      </c>
      <c r="AY123" s="180" t="s">
        <v>131</v>
      </c>
      <c r="BK123" s="182">
        <f>BK124</f>
        <v>0</v>
      </c>
    </row>
    <row r="124" spans="1:65" s="2" customFormat="1" ht="24.2" customHeight="1">
      <c r="A124" s="32"/>
      <c r="B124" s="33"/>
      <c r="C124" s="185" t="s">
        <v>84</v>
      </c>
      <c r="D124" s="185" t="s">
        <v>134</v>
      </c>
      <c r="E124" s="186" t="s">
        <v>135</v>
      </c>
      <c r="F124" s="187" t="s">
        <v>136</v>
      </c>
      <c r="G124" s="188" t="s">
        <v>137</v>
      </c>
      <c r="H124" s="189">
        <v>23</v>
      </c>
      <c r="I124" s="190"/>
      <c r="J124" s="191">
        <f>ROUND(I124*H124,2)</f>
        <v>0</v>
      </c>
      <c r="K124" s="192"/>
      <c r="L124" s="37"/>
      <c r="M124" s="193" t="s">
        <v>1</v>
      </c>
      <c r="N124" s="194" t="s">
        <v>41</v>
      </c>
      <c r="O124" s="69"/>
      <c r="P124" s="195">
        <f>O124*H124</f>
        <v>0</v>
      </c>
      <c r="Q124" s="195">
        <v>1.0000000000000001E-5</v>
      </c>
      <c r="R124" s="195">
        <f>Q124*H124</f>
        <v>2.3000000000000001E-4</v>
      </c>
      <c r="S124" s="195">
        <v>0</v>
      </c>
      <c r="T124" s="19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7" t="s">
        <v>138</v>
      </c>
      <c r="AT124" s="197" t="s">
        <v>134</v>
      </c>
      <c r="AU124" s="197" t="s">
        <v>86</v>
      </c>
      <c r="AY124" s="15" t="s">
        <v>131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5" t="s">
        <v>84</v>
      </c>
      <c r="BK124" s="198">
        <f>ROUND(I124*H124,2)</f>
        <v>0</v>
      </c>
      <c r="BL124" s="15" t="s">
        <v>138</v>
      </c>
      <c r="BM124" s="197" t="s">
        <v>139</v>
      </c>
    </row>
    <row r="125" spans="1:65" s="12" customFormat="1" ht="22.9" customHeight="1">
      <c r="B125" s="169"/>
      <c r="C125" s="170"/>
      <c r="D125" s="171" t="s">
        <v>75</v>
      </c>
      <c r="E125" s="183" t="s">
        <v>146</v>
      </c>
      <c r="F125" s="183" t="s">
        <v>147</v>
      </c>
      <c r="G125" s="170"/>
      <c r="H125" s="170"/>
      <c r="I125" s="173"/>
      <c r="J125" s="184">
        <f>BK125</f>
        <v>0</v>
      </c>
      <c r="K125" s="170"/>
      <c r="L125" s="175"/>
      <c r="M125" s="176"/>
      <c r="N125" s="177"/>
      <c r="O125" s="177"/>
      <c r="P125" s="178">
        <f>SUM(P126:P129)</f>
        <v>0</v>
      </c>
      <c r="Q125" s="177"/>
      <c r="R125" s="178">
        <f>SUM(R126:R129)</f>
        <v>0</v>
      </c>
      <c r="S125" s="177"/>
      <c r="T125" s="179">
        <f>SUM(T126:T129)</f>
        <v>0</v>
      </c>
      <c r="AR125" s="180" t="s">
        <v>84</v>
      </c>
      <c r="AT125" s="181" t="s">
        <v>75</v>
      </c>
      <c r="AU125" s="181" t="s">
        <v>84</v>
      </c>
      <c r="AY125" s="180" t="s">
        <v>131</v>
      </c>
      <c r="BK125" s="182">
        <f>SUM(BK126:BK129)</f>
        <v>0</v>
      </c>
    </row>
    <row r="126" spans="1:65" s="2" customFormat="1" ht="24.2" customHeight="1">
      <c r="A126" s="32"/>
      <c r="B126" s="33"/>
      <c r="C126" s="185" t="s">
        <v>86</v>
      </c>
      <c r="D126" s="185" t="s">
        <v>134</v>
      </c>
      <c r="E126" s="186" t="s">
        <v>149</v>
      </c>
      <c r="F126" s="187" t="s">
        <v>150</v>
      </c>
      <c r="G126" s="188" t="s">
        <v>151</v>
      </c>
      <c r="H126" s="189">
        <v>0.95499999999999996</v>
      </c>
      <c r="I126" s="190"/>
      <c r="J126" s="191">
        <f>ROUND(I126*H126,2)</f>
        <v>0</v>
      </c>
      <c r="K126" s="192"/>
      <c r="L126" s="37"/>
      <c r="M126" s="193" t="s">
        <v>1</v>
      </c>
      <c r="N126" s="194" t="s">
        <v>41</v>
      </c>
      <c r="O126" s="69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7" t="s">
        <v>138</v>
      </c>
      <c r="AT126" s="197" t="s">
        <v>134</v>
      </c>
      <c r="AU126" s="197" t="s">
        <v>86</v>
      </c>
      <c r="AY126" s="15" t="s">
        <v>131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5" t="s">
        <v>84</v>
      </c>
      <c r="BK126" s="198">
        <f>ROUND(I126*H126,2)</f>
        <v>0</v>
      </c>
      <c r="BL126" s="15" t="s">
        <v>138</v>
      </c>
      <c r="BM126" s="197" t="s">
        <v>152</v>
      </c>
    </row>
    <row r="127" spans="1:65" s="2" customFormat="1" ht="24.2" customHeight="1">
      <c r="A127" s="32"/>
      <c r="B127" s="33"/>
      <c r="C127" s="185" t="s">
        <v>148</v>
      </c>
      <c r="D127" s="185" t="s">
        <v>134</v>
      </c>
      <c r="E127" s="186" t="s">
        <v>153</v>
      </c>
      <c r="F127" s="187" t="s">
        <v>154</v>
      </c>
      <c r="G127" s="188" t="s">
        <v>151</v>
      </c>
      <c r="H127" s="189">
        <v>0.95499999999999996</v>
      </c>
      <c r="I127" s="190"/>
      <c r="J127" s="191">
        <f>ROUND(I127*H127,2)</f>
        <v>0</v>
      </c>
      <c r="K127" s="192"/>
      <c r="L127" s="37"/>
      <c r="M127" s="193" t="s">
        <v>1</v>
      </c>
      <c r="N127" s="194" t="s">
        <v>41</v>
      </c>
      <c r="O127" s="69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7" t="s">
        <v>138</v>
      </c>
      <c r="AT127" s="197" t="s">
        <v>134</v>
      </c>
      <c r="AU127" s="197" t="s">
        <v>86</v>
      </c>
      <c r="AY127" s="15" t="s">
        <v>131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5" t="s">
        <v>84</v>
      </c>
      <c r="BK127" s="198">
        <f>ROUND(I127*H127,2)</f>
        <v>0</v>
      </c>
      <c r="BL127" s="15" t="s">
        <v>138</v>
      </c>
      <c r="BM127" s="197" t="s">
        <v>155</v>
      </c>
    </row>
    <row r="128" spans="1:65" s="2" customFormat="1" ht="24.2" customHeight="1">
      <c r="A128" s="32"/>
      <c r="B128" s="33"/>
      <c r="C128" s="185" t="s">
        <v>138</v>
      </c>
      <c r="D128" s="185" t="s">
        <v>134</v>
      </c>
      <c r="E128" s="186" t="s">
        <v>157</v>
      </c>
      <c r="F128" s="187" t="s">
        <v>158</v>
      </c>
      <c r="G128" s="188" t="s">
        <v>151</v>
      </c>
      <c r="H128" s="189">
        <v>14.324999999999999</v>
      </c>
      <c r="I128" s="190"/>
      <c r="J128" s="191">
        <f>ROUND(I128*H128,2)</f>
        <v>0</v>
      </c>
      <c r="K128" s="192"/>
      <c r="L128" s="37"/>
      <c r="M128" s="193" t="s">
        <v>1</v>
      </c>
      <c r="N128" s="194" t="s">
        <v>41</v>
      </c>
      <c r="O128" s="69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7" t="s">
        <v>138</v>
      </c>
      <c r="AT128" s="197" t="s">
        <v>134</v>
      </c>
      <c r="AU128" s="197" t="s">
        <v>86</v>
      </c>
      <c r="AY128" s="15" t="s">
        <v>131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5" t="s">
        <v>84</v>
      </c>
      <c r="BK128" s="198">
        <f>ROUND(I128*H128,2)</f>
        <v>0</v>
      </c>
      <c r="BL128" s="15" t="s">
        <v>138</v>
      </c>
      <c r="BM128" s="197" t="s">
        <v>159</v>
      </c>
    </row>
    <row r="129" spans="1:65" s="13" customFormat="1" ht="11.25">
      <c r="B129" s="199"/>
      <c r="C129" s="200"/>
      <c r="D129" s="201" t="s">
        <v>144</v>
      </c>
      <c r="E129" s="200"/>
      <c r="F129" s="203" t="s">
        <v>264</v>
      </c>
      <c r="G129" s="200"/>
      <c r="H129" s="204">
        <v>14.324999999999999</v>
      </c>
      <c r="I129" s="205"/>
      <c r="J129" s="200"/>
      <c r="K129" s="200"/>
      <c r="L129" s="206"/>
      <c r="M129" s="207"/>
      <c r="N129" s="208"/>
      <c r="O129" s="208"/>
      <c r="P129" s="208"/>
      <c r="Q129" s="208"/>
      <c r="R129" s="208"/>
      <c r="S129" s="208"/>
      <c r="T129" s="209"/>
      <c r="AT129" s="210" t="s">
        <v>144</v>
      </c>
      <c r="AU129" s="210" t="s">
        <v>86</v>
      </c>
      <c r="AV129" s="13" t="s">
        <v>86</v>
      </c>
      <c r="AW129" s="13" t="s">
        <v>4</v>
      </c>
      <c r="AX129" s="13" t="s">
        <v>84</v>
      </c>
      <c r="AY129" s="210" t="s">
        <v>131</v>
      </c>
    </row>
    <row r="130" spans="1:65" s="12" customFormat="1" ht="25.9" customHeight="1">
      <c r="B130" s="169"/>
      <c r="C130" s="170"/>
      <c r="D130" s="171" t="s">
        <v>75</v>
      </c>
      <c r="E130" s="172" t="s">
        <v>161</v>
      </c>
      <c r="F130" s="172" t="s">
        <v>162</v>
      </c>
      <c r="G130" s="170"/>
      <c r="H130" s="170"/>
      <c r="I130" s="173"/>
      <c r="J130" s="174">
        <f>BK130</f>
        <v>0</v>
      </c>
      <c r="K130" s="170"/>
      <c r="L130" s="175"/>
      <c r="M130" s="176"/>
      <c r="N130" s="177"/>
      <c r="O130" s="177"/>
      <c r="P130" s="178">
        <f>P131</f>
        <v>0</v>
      </c>
      <c r="Q130" s="177"/>
      <c r="R130" s="178">
        <f>R131</f>
        <v>0.98352799999999996</v>
      </c>
      <c r="S130" s="177"/>
      <c r="T130" s="179">
        <f>T131</f>
        <v>0.95500000000000007</v>
      </c>
      <c r="AR130" s="180" t="s">
        <v>86</v>
      </c>
      <c r="AT130" s="181" t="s">
        <v>75</v>
      </c>
      <c r="AU130" s="181" t="s">
        <v>76</v>
      </c>
      <c r="AY130" s="180" t="s">
        <v>131</v>
      </c>
      <c r="BK130" s="182">
        <f>BK131</f>
        <v>0</v>
      </c>
    </row>
    <row r="131" spans="1:65" s="12" customFormat="1" ht="22.9" customHeight="1">
      <c r="B131" s="169"/>
      <c r="C131" s="170"/>
      <c r="D131" s="171" t="s">
        <v>75</v>
      </c>
      <c r="E131" s="183" t="s">
        <v>174</v>
      </c>
      <c r="F131" s="183" t="s">
        <v>175</v>
      </c>
      <c r="G131" s="170"/>
      <c r="H131" s="170"/>
      <c r="I131" s="173"/>
      <c r="J131" s="184">
        <f>BK131</f>
        <v>0</v>
      </c>
      <c r="K131" s="170"/>
      <c r="L131" s="175"/>
      <c r="M131" s="176"/>
      <c r="N131" s="177"/>
      <c r="O131" s="177"/>
      <c r="P131" s="178">
        <f>SUM(P132:P147)</f>
        <v>0</v>
      </c>
      <c r="Q131" s="177"/>
      <c r="R131" s="178">
        <f>SUM(R132:R147)</f>
        <v>0.98352799999999996</v>
      </c>
      <c r="S131" s="177"/>
      <c r="T131" s="179">
        <f>SUM(T132:T147)</f>
        <v>0.95500000000000007</v>
      </c>
      <c r="AR131" s="180" t="s">
        <v>86</v>
      </c>
      <c r="AT131" s="181" t="s">
        <v>75</v>
      </c>
      <c r="AU131" s="181" t="s">
        <v>84</v>
      </c>
      <c r="AY131" s="180" t="s">
        <v>131</v>
      </c>
      <c r="BK131" s="182">
        <f>SUM(BK132:BK147)</f>
        <v>0</v>
      </c>
    </row>
    <row r="132" spans="1:65" s="2" customFormat="1" ht="24.2" customHeight="1">
      <c r="A132" s="32"/>
      <c r="B132" s="33"/>
      <c r="C132" s="185" t="s">
        <v>156</v>
      </c>
      <c r="D132" s="185" t="s">
        <v>134</v>
      </c>
      <c r="E132" s="186" t="s">
        <v>231</v>
      </c>
      <c r="F132" s="187" t="s">
        <v>232</v>
      </c>
      <c r="G132" s="188" t="s">
        <v>179</v>
      </c>
      <c r="H132" s="189">
        <v>17.399999999999999</v>
      </c>
      <c r="I132" s="190"/>
      <c r="J132" s="191">
        <f>ROUND(I132*H132,2)</f>
        <v>0</v>
      </c>
      <c r="K132" s="192"/>
      <c r="L132" s="37"/>
      <c r="M132" s="193" t="s">
        <v>1</v>
      </c>
      <c r="N132" s="194" t="s">
        <v>41</v>
      </c>
      <c r="O132" s="69"/>
      <c r="P132" s="195">
        <f>O132*H132</f>
        <v>0</v>
      </c>
      <c r="Q132" s="195">
        <v>4.0000000000000002E-4</v>
      </c>
      <c r="R132" s="195">
        <f>Q132*H132</f>
        <v>6.96E-3</v>
      </c>
      <c r="S132" s="195">
        <v>0</v>
      </c>
      <c r="T132" s="19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7" t="s">
        <v>168</v>
      </c>
      <c r="AT132" s="197" t="s">
        <v>134</v>
      </c>
      <c r="AU132" s="197" t="s">
        <v>86</v>
      </c>
      <c r="AY132" s="15" t="s">
        <v>131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15" t="s">
        <v>84</v>
      </c>
      <c r="BK132" s="198">
        <f>ROUND(I132*H132,2)</f>
        <v>0</v>
      </c>
      <c r="BL132" s="15" t="s">
        <v>168</v>
      </c>
      <c r="BM132" s="197" t="s">
        <v>233</v>
      </c>
    </row>
    <row r="133" spans="1:65" s="13" customFormat="1" ht="11.25">
      <c r="B133" s="199"/>
      <c r="C133" s="200"/>
      <c r="D133" s="201" t="s">
        <v>144</v>
      </c>
      <c r="E133" s="202" t="s">
        <v>1</v>
      </c>
      <c r="F133" s="203" t="s">
        <v>265</v>
      </c>
      <c r="G133" s="200"/>
      <c r="H133" s="204">
        <v>17.399999999999999</v>
      </c>
      <c r="I133" s="205"/>
      <c r="J133" s="200"/>
      <c r="K133" s="200"/>
      <c r="L133" s="206"/>
      <c r="M133" s="207"/>
      <c r="N133" s="208"/>
      <c r="O133" s="208"/>
      <c r="P133" s="208"/>
      <c r="Q133" s="208"/>
      <c r="R133" s="208"/>
      <c r="S133" s="208"/>
      <c r="T133" s="209"/>
      <c r="AT133" s="210" t="s">
        <v>144</v>
      </c>
      <c r="AU133" s="210" t="s">
        <v>86</v>
      </c>
      <c r="AV133" s="13" t="s">
        <v>86</v>
      </c>
      <c r="AW133" s="13" t="s">
        <v>32</v>
      </c>
      <c r="AX133" s="13" t="s">
        <v>84</v>
      </c>
      <c r="AY133" s="210" t="s">
        <v>131</v>
      </c>
    </row>
    <row r="134" spans="1:65" s="2" customFormat="1" ht="33" customHeight="1">
      <c r="A134" s="32"/>
      <c r="B134" s="33"/>
      <c r="C134" s="211" t="s">
        <v>165</v>
      </c>
      <c r="D134" s="211" t="s">
        <v>181</v>
      </c>
      <c r="E134" s="212" t="s">
        <v>266</v>
      </c>
      <c r="F134" s="213" t="s">
        <v>267</v>
      </c>
      <c r="G134" s="214" t="s">
        <v>179</v>
      </c>
      <c r="H134" s="215">
        <v>19.14</v>
      </c>
      <c r="I134" s="216"/>
      <c r="J134" s="217">
        <f>ROUND(I134*H134,2)</f>
        <v>0</v>
      </c>
      <c r="K134" s="218"/>
      <c r="L134" s="219"/>
      <c r="M134" s="220" t="s">
        <v>1</v>
      </c>
      <c r="N134" s="221" t="s">
        <v>41</v>
      </c>
      <c r="O134" s="69"/>
      <c r="P134" s="195">
        <f>O134*H134</f>
        <v>0</v>
      </c>
      <c r="Q134" s="195">
        <v>6.1999999999999998E-3</v>
      </c>
      <c r="R134" s="195">
        <f>Q134*H134</f>
        <v>0.118668</v>
      </c>
      <c r="S134" s="195">
        <v>0</v>
      </c>
      <c r="T134" s="19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7" t="s">
        <v>184</v>
      </c>
      <c r="AT134" s="197" t="s">
        <v>181</v>
      </c>
      <c r="AU134" s="197" t="s">
        <v>86</v>
      </c>
      <c r="AY134" s="15" t="s">
        <v>131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15" t="s">
        <v>84</v>
      </c>
      <c r="BK134" s="198">
        <f>ROUND(I134*H134,2)</f>
        <v>0</v>
      </c>
      <c r="BL134" s="15" t="s">
        <v>168</v>
      </c>
      <c r="BM134" s="197" t="s">
        <v>268</v>
      </c>
    </row>
    <row r="135" spans="1:65" s="13" customFormat="1" ht="11.25">
      <c r="B135" s="199"/>
      <c r="C135" s="200"/>
      <c r="D135" s="201" t="s">
        <v>144</v>
      </c>
      <c r="E135" s="200"/>
      <c r="F135" s="203" t="s">
        <v>269</v>
      </c>
      <c r="G135" s="200"/>
      <c r="H135" s="204">
        <v>19.14</v>
      </c>
      <c r="I135" s="205"/>
      <c r="J135" s="200"/>
      <c r="K135" s="200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144</v>
      </c>
      <c r="AU135" s="210" t="s">
        <v>86</v>
      </c>
      <c r="AV135" s="13" t="s">
        <v>86</v>
      </c>
      <c r="AW135" s="13" t="s">
        <v>4</v>
      </c>
      <c r="AX135" s="13" t="s">
        <v>84</v>
      </c>
      <c r="AY135" s="210" t="s">
        <v>131</v>
      </c>
    </row>
    <row r="136" spans="1:65" s="2" customFormat="1" ht="24.2" customHeight="1">
      <c r="A136" s="32"/>
      <c r="B136" s="33"/>
      <c r="C136" s="185" t="s">
        <v>170</v>
      </c>
      <c r="D136" s="185" t="s">
        <v>134</v>
      </c>
      <c r="E136" s="186" t="s">
        <v>270</v>
      </c>
      <c r="F136" s="187" t="s">
        <v>271</v>
      </c>
      <c r="G136" s="188" t="s">
        <v>137</v>
      </c>
      <c r="H136" s="189">
        <v>2</v>
      </c>
      <c r="I136" s="190"/>
      <c r="J136" s="191">
        <f t="shared" ref="J136:J144" si="0">ROUND(I136*H136,2)</f>
        <v>0</v>
      </c>
      <c r="K136" s="192"/>
      <c r="L136" s="37"/>
      <c r="M136" s="193" t="s">
        <v>1</v>
      </c>
      <c r="N136" s="194" t="s">
        <v>41</v>
      </c>
      <c r="O136" s="69"/>
      <c r="P136" s="195">
        <f t="shared" ref="P136:P144" si="1">O136*H136</f>
        <v>0</v>
      </c>
      <c r="Q136" s="195">
        <v>0</v>
      </c>
      <c r="R136" s="195">
        <f t="shared" ref="R136:R144" si="2">Q136*H136</f>
        <v>0</v>
      </c>
      <c r="S136" s="195">
        <v>0</v>
      </c>
      <c r="T136" s="196">
        <f t="shared" ref="T136:T144" si="3"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7" t="s">
        <v>168</v>
      </c>
      <c r="AT136" s="197" t="s">
        <v>134</v>
      </c>
      <c r="AU136" s="197" t="s">
        <v>86</v>
      </c>
      <c r="AY136" s="15" t="s">
        <v>131</v>
      </c>
      <c r="BE136" s="198">
        <f t="shared" ref="BE136:BE144" si="4">IF(N136="základní",J136,0)</f>
        <v>0</v>
      </c>
      <c r="BF136" s="198">
        <f t="shared" ref="BF136:BF144" si="5">IF(N136="snížená",J136,0)</f>
        <v>0</v>
      </c>
      <c r="BG136" s="198">
        <f t="shared" ref="BG136:BG144" si="6">IF(N136="zákl. přenesená",J136,0)</f>
        <v>0</v>
      </c>
      <c r="BH136" s="198">
        <f t="shared" ref="BH136:BH144" si="7">IF(N136="sníž. přenesená",J136,0)</f>
        <v>0</v>
      </c>
      <c r="BI136" s="198">
        <f t="shared" ref="BI136:BI144" si="8">IF(N136="nulová",J136,0)</f>
        <v>0</v>
      </c>
      <c r="BJ136" s="15" t="s">
        <v>84</v>
      </c>
      <c r="BK136" s="198">
        <f t="shared" ref="BK136:BK144" si="9">ROUND(I136*H136,2)</f>
        <v>0</v>
      </c>
      <c r="BL136" s="15" t="s">
        <v>168</v>
      </c>
      <c r="BM136" s="197" t="s">
        <v>272</v>
      </c>
    </row>
    <row r="137" spans="1:65" s="2" customFormat="1" ht="24.2" customHeight="1">
      <c r="A137" s="32"/>
      <c r="B137" s="33"/>
      <c r="C137" s="211" t="s">
        <v>176</v>
      </c>
      <c r="D137" s="211" t="s">
        <v>181</v>
      </c>
      <c r="E137" s="212" t="s">
        <v>273</v>
      </c>
      <c r="F137" s="213" t="s">
        <v>274</v>
      </c>
      <c r="G137" s="214" t="s">
        <v>137</v>
      </c>
      <c r="H137" s="215">
        <v>2</v>
      </c>
      <c r="I137" s="216"/>
      <c r="J137" s="217">
        <f t="shared" si="0"/>
        <v>0</v>
      </c>
      <c r="K137" s="218"/>
      <c r="L137" s="219"/>
      <c r="M137" s="220" t="s">
        <v>1</v>
      </c>
      <c r="N137" s="221" t="s">
        <v>41</v>
      </c>
      <c r="O137" s="69"/>
      <c r="P137" s="195">
        <f t="shared" si="1"/>
        <v>0</v>
      </c>
      <c r="Q137" s="195">
        <v>8.0000000000000002E-3</v>
      </c>
      <c r="R137" s="195">
        <f t="shared" si="2"/>
        <v>1.6E-2</v>
      </c>
      <c r="S137" s="195">
        <v>0</v>
      </c>
      <c r="T137" s="19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7" t="s">
        <v>184</v>
      </c>
      <c r="AT137" s="197" t="s">
        <v>181</v>
      </c>
      <c r="AU137" s="197" t="s">
        <v>86</v>
      </c>
      <c r="AY137" s="15" t="s">
        <v>131</v>
      </c>
      <c r="BE137" s="198">
        <f t="shared" si="4"/>
        <v>0</v>
      </c>
      <c r="BF137" s="198">
        <f t="shared" si="5"/>
        <v>0</v>
      </c>
      <c r="BG137" s="198">
        <f t="shared" si="6"/>
        <v>0</v>
      </c>
      <c r="BH137" s="198">
        <f t="shared" si="7"/>
        <v>0</v>
      </c>
      <c r="BI137" s="198">
        <f t="shared" si="8"/>
        <v>0</v>
      </c>
      <c r="BJ137" s="15" t="s">
        <v>84</v>
      </c>
      <c r="BK137" s="198">
        <f t="shared" si="9"/>
        <v>0</v>
      </c>
      <c r="BL137" s="15" t="s">
        <v>168</v>
      </c>
      <c r="BM137" s="197" t="s">
        <v>275</v>
      </c>
    </row>
    <row r="138" spans="1:65" s="2" customFormat="1" ht="16.5" customHeight="1">
      <c r="A138" s="32"/>
      <c r="B138" s="33"/>
      <c r="C138" s="185" t="s">
        <v>132</v>
      </c>
      <c r="D138" s="185" t="s">
        <v>134</v>
      </c>
      <c r="E138" s="186" t="s">
        <v>187</v>
      </c>
      <c r="F138" s="187" t="s">
        <v>188</v>
      </c>
      <c r="G138" s="188" t="s">
        <v>189</v>
      </c>
      <c r="H138" s="189">
        <v>200</v>
      </c>
      <c r="I138" s="190"/>
      <c r="J138" s="191">
        <f t="shared" si="0"/>
        <v>0</v>
      </c>
      <c r="K138" s="192"/>
      <c r="L138" s="37"/>
      <c r="M138" s="193" t="s">
        <v>1</v>
      </c>
      <c r="N138" s="194" t="s">
        <v>41</v>
      </c>
      <c r="O138" s="69"/>
      <c r="P138" s="195">
        <f t="shared" si="1"/>
        <v>0</v>
      </c>
      <c r="Q138" s="195">
        <v>5.0000000000000002E-5</v>
      </c>
      <c r="R138" s="195">
        <f t="shared" si="2"/>
        <v>0.01</v>
      </c>
      <c r="S138" s="195">
        <v>0</v>
      </c>
      <c r="T138" s="196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7" t="s">
        <v>168</v>
      </c>
      <c r="AT138" s="197" t="s">
        <v>134</v>
      </c>
      <c r="AU138" s="197" t="s">
        <v>86</v>
      </c>
      <c r="AY138" s="15" t="s">
        <v>131</v>
      </c>
      <c r="BE138" s="198">
        <f t="shared" si="4"/>
        <v>0</v>
      </c>
      <c r="BF138" s="198">
        <f t="shared" si="5"/>
        <v>0</v>
      </c>
      <c r="BG138" s="198">
        <f t="shared" si="6"/>
        <v>0</v>
      </c>
      <c r="BH138" s="198">
        <f t="shared" si="7"/>
        <v>0</v>
      </c>
      <c r="BI138" s="198">
        <f t="shared" si="8"/>
        <v>0</v>
      </c>
      <c r="BJ138" s="15" t="s">
        <v>84</v>
      </c>
      <c r="BK138" s="198">
        <f t="shared" si="9"/>
        <v>0</v>
      </c>
      <c r="BL138" s="15" t="s">
        <v>168</v>
      </c>
      <c r="BM138" s="197" t="s">
        <v>190</v>
      </c>
    </row>
    <row r="139" spans="1:65" s="2" customFormat="1" ht="24.2" customHeight="1">
      <c r="A139" s="32"/>
      <c r="B139" s="33"/>
      <c r="C139" s="211" t="s">
        <v>186</v>
      </c>
      <c r="D139" s="211" t="s">
        <v>181</v>
      </c>
      <c r="E139" s="212" t="s">
        <v>192</v>
      </c>
      <c r="F139" s="213" t="s">
        <v>193</v>
      </c>
      <c r="G139" s="214" t="s">
        <v>194</v>
      </c>
      <c r="H139" s="215">
        <v>10</v>
      </c>
      <c r="I139" s="216"/>
      <c r="J139" s="217">
        <f t="shared" si="0"/>
        <v>0</v>
      </c>
      <c r="K139" s="218"/>
      <c r="L139" s="219"/>
      <c r="M139" s="220" t="s">
        <v>1</v>
      </c>
      <c r="N139" s="221" t="s">
        <v>41</v>
      </c>
      <c r="O139" s="69"/>
      <c r="P139" s="195">
        <f t="shared" si="1"/>
        <v>0</v>
      </c>
      <c r="Q139" s="195">
        <v>2.3E-2</v>
      </c>
      <c r="R139" s="195">
        <f t="shared" si="2"/>
        <v>0.22999999999999998</v>
      </c>
      <c r="S139" s="195">
        <v>0</v>
      </c>
      <c r="T139" s="196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7" t="s">
        <v>184</v>
      </c>
      <c r="AT139" s="197" t="s">
        <v>181</v>
      </c>
      <c r="AU139" s="197" t="s">
        <v>86</v>
      </c>
      <c r="AY139" s="15" t="s">
        <v>131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5" t="s">
        <v>84</v>
      </c>
      <c r="BK139" s="198">
        <f t="shared" si="9"/>
        <v>0</v>
      </c>
      <c r="BL139" s="15" t="s">
        <v>168</v>
      </c>
      <c r="BM139" s="197" t="s">
        <v>195</v>
      </c>
    </row>
    <row r="140" spans="1:65" s="2" customFormat="1" ht="24.2" customHeight="1">
      <c r="A140" s="32"/>
      <c r="B140" s="33"/>
      <c r="C140" s="185" t="s">
        <v>191</v>
      </c>
      <c r="D140" s="185" t="s">
        <v>134</v>
      </c>
      <c r="E140" s="186" t="s">
        <v>197</v>
      </c>
      <c r="F140" s="187" t="s">
        <v>198</v>
      </c>
      <c r="G140" s="188" t="s">
        <v>137</v>
      </c>
      <c r="H140" s="189">
        <v>2</v>
      </c>
      <c r="I140" s="190"/>
      <c r="J140" s="191">
        <f t="shared" si="0"/>
        <v>0</v>
      </c>
      <c r="K140" s="192"/>
      <c r="L140" s="37"/>
      <c r="M140" s="193" t="s">
        <v>1</v>
      </c>
      <c r="N140" s="194" t="s">
        <v>41</v>
      </c>
      <c r="O140" s="69"/>
      <c r="P140" s="195">
        <f t="shared" si="1"/>
        <v>0</v>
      </c>
      <c r="Q140" s="195">
        <v>0</v>
      </c>
      <c r="R140" s="195">
        <f t="shared" si="2"/>
        <v>0</v>
      </c>
      <c r="S140" s="195">
        <v>0</v>
      </c>
      <c r="T140" s="19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7" t="s">
        <v>168</v>
      </c>
      <c r="AT140" s="197" t="s">
        <v>134</v>
      </c>
      <c r="AU140" s="197" t="s">
        <v>86</v>
      </c>
      <c r="AY140" s="15" t="s">
        <v>131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5" t="s">
        <v>84</v>
      </c>
      <c r="BK140" s="198">
        <f t="shared" si="9"/>
        <v>0</v>
      </c>
      <c r="BL140" s="15" t="s">
        <v>168</v>
      </c>
      <c r="BM140" s="197" t="s">
        <v>199</v>
      </c>
    </row>
    <row r="141" spans="1:65" s="2" customFormat="1" ht="24.2" customHeight="1">
      <c r="A141" s="32"/>
      <c r="B141" s="33"/>
      <c r="C141" s="211" t="s">
        <v>196</v>
      </c>
      <c r="D141" s="211" t="s">
        <v>181</v>
      </c>
      <c r="E141" s="212" t="s">
        <v>276</v>
      </c>
      <c r="F141" s="213" t="s">
        <v>277</v>
      </c>
      <c r="G141" s="214" t="s">
        <v>137</v>
      </c>
      <c r="H141" s="215">
        <v>1</v>
      </c>
      <c r="I141" s="216"/>
      <c r="J141" s="217">
        <f t="shared" si="0"/>
        <v>0</v>
      </c>
      <c r="K141" s="218"/>
      <c r="L141" s="219"/>
      <c r="M141" s="220" t="s">
        <v>1</v>
      </c>
      <c r="N141" s="221" t="s">
        <v>41</v>
      </c>
      <c r="O141" s="69"/>
      <c r="P141" s="195">
        <f t="shared" si="1"/>
        <v>0</v>
      </c>
      <c r="Q141" s="195">
        <v>1.9199999999999998E-2</v>
      </c>
      <c r="R141" s="195">
        <f t="shared" si="2"/>
        <v>1.9199999999999998E-2</v>
      </c>
      <c r="S141" s="195">
        <v>0</v>
      </c>
      <c r="T141" s="196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7" t="s">
        <v>184</v>
      </c>
      <c r="AT141" s="197" t="s">
        <v>181</v>
      </c>
      <c r="AU141" s="197" t="s">
        <v>86</v>
      </c>
      <c r="AY141" s="15" t="s">
        <v>131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5" t="s">
        <v>84</v>
      </c>
      <c r="BK141" s="198">
        <f t="shared" si="9"/>
        <v>0</v>
      </c>
      <c r="BL141" s="15" t="s">
        <v>168</v>
      </c>
      <c r="BM141" s="197" t="s">
        <v>203</v>
      </c>
    </row>
    <row r="142" spans="1:65" s="2" customFormat="1" ht="24.2" customHeight="1">
      <c r="A142" s="32"/>
      <c r="B142" s="33"/>
      <c r="C142" s="211" t="s">
        <v>200</v>
      </c>
      <c r="D142" s="211" t="s">
        <v>181</v>
      </c>
      <c r="E142" s="212" t="s">
        <v>278</v>
      </c>
      <c r="F142" s="213" t="s">
        <v>279</v>
      </c>
      <c r="G142" s="214" t="s">
        <v>137</v>
      </c>
      <c r="H142" s="215">
        <v>1</v>
      </c>
      <c r="I142" s="216"/>
      <c r="J142" s="217">
        <f t="shared" si="0"/>
        <v>0</v>
      </c>
      <c r="K142" s="218"/>
      <c r="L142" s="219"/>
      <c r="M142" s="220" t="s">
        <v>1</v>
      </c>
      <c r="N142" s="221" t="s">
        <v>41</v>
      </c>
      <c r="O142" s="69"/>
      <c r="P142" s="195">
        <f t="shared" si="1"/>
        <v>0</v>
      </c>
      <c r="Q142" s="195">
        <v>1.9199999999999998E-2</v>
      </c>
      <c r="R142" s="195">
        <f t="shared" si="2"/>
        <v>1.9199999999999998E-2</v>
      </c>
      <c r="S142" s="195">
        <v>0</v>
      </c>
      <c r="T142" s="196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7" t="s">
        <v>184</v>
      </c>
      <c r="AT142" s="197" t="s">
        <v>181</v>
      </c>
      <c r="AU142" s="197" t="s">
        <v>86</v>
      </c>
      <c r="AY142" s="15" t="s">
        <v>131</v>
      </c>
      <c r="BE142" s="198">
        <f t="shared" si="4"/>
        <v>0</v>
      </c>
      <c r="BF142" s="198">
        <f t="shared" si="5"/>
        <v>0</v>
      </c>
      <c r="BG142" s="198">
        <f t="shared" si="6"/>
        <v>0</v>
      </c>
      <c r="BH142" s="198">
        <f t="shared" si="7"/>
        <v>0</v>
      </c>
      <c r="BI142" s="198">
        <f t="shared" si="8"/>
        <v>0</v>
      </c>
      <c r="BJ142" s="15" t="s">
        <v>84</v>
      </c>
      <c r="BK142" s="198">
        <f t="shared" si="9"/>
        <v>0</v>
      </c>
      <c r="BL142" s="15" t="s">
        <v>168</v>
      </c>
      <c r="BM142" s="197" t="s">
        <v>280</v>
      </c>
    </row>
    <row r="143" spans="1:65" s="2" customFormat="1" ht="24.2" customHeight="1">
      <c r="A143" s="32"/>
      <c r="B143" s="33"/>
      <c r="C143" s="185" t="s">
        <v>204</v>
      </c>
      <c r="D143" s="185" t="s">
        <v>134</v>
      </c>
      <c r="E143" s="186" t="s">
        <v>205</v>
      </c>
      <c r="F143" s="187" t="s">
        <v>206</v>
      </c>
      <c r="G143" s="188" t="s">
        <v>189</v>
      </c>
      <c r="H143" s="189">
        <v>490</v>
      </c>
      <c r="I143" s="190"/>
      <c r="J143" s="191">
        <f t="shared" si="0"/>
        <v>0</v>
      </c>
      <c r="K143" s="192"/>
      <c r="L143" s="37"/>
      <c r="M143" s="193" t="s">
        <v>1</v>
      </c>
      <c r="N143" s="194" t="s">
        <v>41</v>
      </c>
      <c r="O143" s="69"/>
      <c r="P143" s="195">
        <f t="shared" si="1"/>
        <v>0</v>
      </c>
      <c r="Q143" s="195">
        <v>5.0000000000000002E-5</v>
      </c>
      <c r="R143" s="195">
        <f t="shared" si="2"/>
        <v>2.4500000000000001E-2</v>
      </c>
      <c r="S143" s="195">
        <v>0</v>
      </c>
      <c r="T143" s="196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7" t="s">
        <v>168</v>
      </c>
      <c r="AT143" s="197" t="s">
        <v>134</v>
      </c>
      <c r="AU143" s="197" t="s">
        <v>86</v>
      </c>
      <c r="AY143" s="15" t="s">
        <v>131</v>
      </c>
      <c r="BE143" s="198">
        <f t="shared" si="4"/>
        <v>0</v>
      </c>
      <c r="BF143" s="198">
        <f t="shared" si="5"/>
        <v>0</v>
      </c>
      <c r="BG143" s="198">
        <f t="shared" si="6"/>
        <v>0</v>
      </c>
      <c r="BH143" s="198">
        <f t="shared" si="7"/>
        <v>0</v>
      </c>
      <c r="BI143" s="198">
        <f t="shared" si="8"/>
        <v>0</v>
      </c>
      <c r="BJ143" s="15" t="s">
        <v>84</v>
      </c>
      <c r="BK143" s="198">
        <f t="shared" si="9"/>
        <v>0</v>
      </c>
      <c r="BL143" s="15" t="s">
        <v>168</v>
      </c>
      <c r="BM143" s="197" t="s">
        <v>207</v>
      </c>
    </row>
    <row r="144" spans="1:65" s="2" customFormat="1" ht="24.2" customHeight="1">
      <c r="A144" s="32"/>
      <c r="B144" s="33"/>
      <c r="C144" s="211" t="s">
        <v>8</v>
      </c>
      <c r="D144" s="211" t="s">
        <v>181</v>
      </c>
      <c r="E144" s="212" t="s">
        <v>281</v>
      </c>
      <c r="F144" s="213" t="s">
        <v>282</v>
      </c>
      <c r="G144" s="214" t="s">
        <v>151</v>
      </c>
      <c r="H144" s="215">
        <v>0.53900000000000003</v>
      </c>
      <c r="I144" s="216"/>
      <c r="J144" s="217">
        <f t="shared" si="0"/>
        <v>0</v>
      </c>
      <c r="K144" s="218"/>
      <c r="L144" s="219"/>
      <c r="M144" s="220" t="s">
        <v>1</v>
      </c>
      <c r="N144" s="221" t="s">
        <v>41</v>
      </c>
      <c r="O144" s="69"/>
      <c r="P144" s="195">
        <f t="shared" si="1"/>
        <v>0</v>
      </c>
      <c r="Q144" s="195">
        <v>1</v>
      </c>
      <c r="R144" s="195">
        <f t="shared" si="2"/>
        <v>0.53900000000000003</v>
      </c>
      <c r="S144" s="195">
        <v>0</v>
      </c>
      <c r="T144" s="196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7" t="s">
        <v>184</v>
      </c>
      <c r="AT144" s="197" t="s">
        <v>181</v>
      </c>
      <c r="AU144" s="197" t="s">
        <v>86</v>
      </c>
      <c r="AY144" s="15" t="s">
        <v>131</v>
      </c>
      <c r="BE144" s="198">
        <f t="shared" si="4"/>
        <v>0</v>
      </c>
      <c r="BF144" s="198">
        <f t="shared" si="5"/>
        <v>0</v>
      </c>
      <c r="BG144" s="198">
        <f t="shared" si="6"/>
        <v>0</v>
      </c>
      <c r="BH144" s="198">
        <f t="shared" si="7"/>
        <v>0</v>
      </c>
      <c r="BI144" s="198">
        <f t="shared" si="8"/>
        <v>0</v>
      </c>
      <c r="BJ144" s="15" t="s">
        <v>84</v>
      </c>
      <c r="BK144" s="198">
        <f t="shared" si="9"/>
        <v>0</v>
      </c>
      <c r="BL144" s="15" t="s">
        <v>168</v>
      </c>
      <c r="BM144" s="197" t="s">
        <v>261</v>
      </c>
    </row>
    <row r="145" spans="1:65" s="13" customFormat="1" ht="11.25">
      <c r="B145" s="199"/>
      <c r="C145" s="200"/>
      <c r="D145" s="201" t="s">
        <v>144</v>
      </c>
      <c r="E145" s="200"/>
      <c r="F145" s="203" t="s">
        <v>283</v>
      </c>
      <c r="G145" s="200"/>
      <c r="H145" s="204">
        <v>0.53900000000000003</v>
      </c>
      <c r="I145" s="205"/>
      <c r="J145" s="200"/>
      <c r="K145" s="200"/>
      <c r="L145" s="206"/>
      <c r="M145" s="207"/>
      <c r="N145" s="208"/>
      <c r="O145" s="208"/>
      <c r="P145" s="208"/>
      <c r="Q145" s="208"/>
      <c r="R145" s="208"/>
      <c r="S145" s="208"/>
      <c r="T145" s="209"/>
      <c r="AT145" s="210" t="s">
        <v>144</v>
      </c>
      <c r="AU145" s="210" t="s">
        <v>86</v>
      </c>
      <c r="AV145" s="13" t="s">
        <v>86</v>
      </c>
      <c r="AW145" s="13" t="s">
        <v>4</v>
      </c>
      <c r="AX145" s="13" t="s">
        <v>84</v>
      </c>
      <c r="AY145" s="210" t="s">
        <v>131</v>
      </c>
    </row>
    <row r="146" spans="1:65" s="2" customFormat="1" ht="24.2" customHeight="1">
      <c r="A146" s="32"/>
      <c r="B146" s="33"/>
      <c r="C146" s="185" t="s">
        <v>168</v>
      </c>
      <c r="D146" s="185" t="s">
        <v>134</v>
      </c>
      <c r="E146" s="186" t="s">
        <v>212</v>
      </c>
      <c r="F146" s="187" t="s">
        <v>213</v>
      </c>
      <c r="G146" s="188" t="s">
        <v>189</v>
      </c>
      <c r="H146" s="189">
        <v>955</v>
      </c>
      <c r="I146" s="190"/>
      <c r="J146" s="191">
        <f>ROUND(I146*H146,2)</f>
        <v>0</v>
      </c>
      <c r="K146" s="192"/>
      <c r="L146" s="37"/>
      <c r="M146" s="193" t="s">
        <v>1</v>
      </c>
      <c r="N146" s="194" t="s">
        <v>41</v>
      </c>
      <c r="O146" s="69"/>
      <c r="P146" s="195">
        <f>O146*H146</f>
        <v>0</v>
      </c>
      <c r="Q146" s="195">
        <v>0</v>
      </c>
      <c r="R146" s="195">
        <f>Q146*H146</f>
        <v>0</v>
      </c>
      <c r="S146" s="195">
        <v>1E-3</v>
      </c>
      <c r="T146" s="196">
        <f>S146*H146</f>
        <v>0.95500000000000007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7" t="s">
        <v>168</v>
      </c>
      <c r="AT146" s="197" t="s">
        <v>134</v>
      </c>
      <c r="AU146" s="197" t="s">
        <v>86</v>
      </c>
      <c r="AY146" s="15" t="s">
        <v>131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15" t="s">
        <v>84</v>
      </c>
      <c r="BK146" s="198">
        <f>ROUND(I146*H146,2)</f>
        <v>0</v>
      </c>
      <c r="BL146" s="15" t="s">
        <v>168</v>
      </c>
      <c r="BM146" s="197" t="s">
        <v>214</v>
      </c>
    </row>
    <row r="147" spans="1:65" s="2" customFormat="1" ht="24.2" customHeight="1">
      <c r="A147" s="32"/>
      <c r="B147" s="33"/>
      <c r="C147" s="185" t="s">
        <v>215</v>
      </c>
      <c r="D147" s="185" t="s">
        <v>134</v>
      </c>
      <c r="E147" s="186" t="s">
        <v>216</v>
      </c>
      <c r="F147" s="187" t="s">
        <v>217</v>
      </c>
      <c r="G147" s="188" t="s">
        <v>151</v>
      </c>
      <c r="H147" s="189">
        <v>0.98399999999999999</v>
      </c>
      <c r="I147" s="190"/>
      <c r="J147" s="191">
        <f>ROUND(I147*H147,2)</f>
        <v>0</v>
      </c>
      <c r="K147" s="192"/>
      <c r="L147" s="37"/>
      <c r="M147" s="222" t="s">
        <v>1</v>
      </c>
      <c r="N147" s="223" t="s">
        <v>41</v>
      </c>
      <c r="O147" s="224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7" t="s">
        <v>168</v>
      </c>
      <c r="AT147" s="197" t="s">
        <v>134</v>
      </c>
      <c r="AU147" s="197" t="s">
        <v>86</v>
      </c>
      <c r="AY147" s="15" t="s">
        <v>131</v>
      </c>
      <c r="BE147" s="198">
        <f>IF(N147="základní",J147,0)</f>
        <v>0</v>
      </c>
      <c r="BF147" s="198">
        <f>IF(N147="snížená",J147,0)</f>
        <v>0</v>
      </c>
      <c r="BG147" s="198">
        <f>IF(N147="zákl. přenesená",J147,0)</f>
        <v>0</v>
      </c>
      <c r="BH147" s="198">
        <f>IF(N147="sníž. přenesená",J147,0)</f>
        <v>0</v>
      </c>
      <c r="BI147" s="198">
        <f>IF(N147="nulová",J147,0)</f>
        <v>0</v>
      </c>
      <c r="BJ147" s="15" t="s">
        <v>84</v>
      </c>
      <c r="BK147" s="198">
        <f>ROUND(I147*H147,2)</f>
        <v>0</v>
      </c>
      <c r="BL147" s="15" t="s">
        <v>168</v>
      </c>
      <c r="BM147" s="197" t="s">
        <v>218</v>
      </c>
    </row>
    <row r="148" spans="1:65" s="2" customFormat="1" ht="6.95" customHeight="1">
      <c r="A148" s="32"/>
      <c r="B148" s="52"/>
      <c r="C148" s="53"/>
      <c r="D148" s="53"/>
      <c r="E148" s="53"/>
      <c r="F148" s="53"/>
      <c r="G148" s="53"/>
      <c r="H148" s="53"/>
      <c r="I148" s="53"/>
      <c r="J148" s="53"/>
      <c r="K148" s="53"/>
      <c r="L148" s="37"/>
      <c r="M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</row>
  </sheetData>
  <sheetProtection algorithmName="SHA-512" hashValue="2kGr6CNmda3EoMyBIjUa9aHUGkFaUbnzzP/rvtsrbi0kPGZPoeNxD+mZ1hFpkdZSknq31QCl2b2wbx8P8oK0BQ==" saltValue="4slguswhdBhwIRtIjFRBx8ZBsz1TZQ0d6mok2t8WNywk4oDVwc4FzBpdjaKZglqfDiFKd8jVaKZTnZi2XJcnCg==" spinCount="100000" sheet="1" objects="1" scenarios="1" formatColumns="0" formatRows="0" autoFilter="0"/>
  <autoFilter ref="C120:K147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5" t="s">
        <v>101</v>
      </c>
    </row>
    <row r="3" spans="1:4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8"/>
      <c r="AT3" s="15" t="s">
        <v>86</v>
      </c>
    </row>
    <row r="4" spans="1:46" s="1" customFormat="1" ht="24.95" customHeight="1">
      <c r="B4" s="18"/>
      <c r="D4" s="108" t="s">
        <v>102</v>
      </c>
      <c r="L4" s="18"/>
      <c r="M4" s="109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0" t="s">
        <v>16</v>
      </c>
      <c r="L6" s="18"/>
    </row>
    <row r="7" spans="1:46" s="1" customFormat="1" ht="26.25" customHeight="1">
      <c r="B7" s="18"/>
      <c r="E7" s="271" t="str">
        <f>'Rekapitulace stavby'!K6</f>
        <v>OPRAVA  PLOŠIN A POCHOZÍCH  LÁVEK,  KOLEKTOR  SLEZSKÁ, FRÝDEK-MÍSTEK</v>
      </c>
      <c r="F7" s="272"/>
      <c r="G7" s="272"/>
      <c r="H7" s="272"/>
      <c r="L7" s="18"/>
    </row>
    <row r="8" spans="1:46" s="2" customFormat="1" ht="12" customHeight="1">
      <c r="A8" s="32"/>
      <c r="B8" s="37"/>
      <c r="C8" s="32"/>
      <c r="D8" s="110" t="s">
        <v>103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73" t="s">
        <v>284</v>
      </c>
      <c r="F9" s="274"/>
      <c r="G9" s="274"/>
      <c r="H9" s="274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0" t="s">
        <v>18</v>
      </c>
      <c r="E11" s="32"/>
      <c r="F11" s="111" t="s">
        <v>1</v>
      </c>
      <c r="G11" s="32"/>
      <c r="H11" s="32"/>
      <c r="I11" s="110" t="s">
        <v>19</v>
      </c>
      <c r="J11" s="111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0" t="s">
        <v>20</v>
      </c>
      <c r="E12" s="32"/>
      <c r="F12" s="111" t="s">
        <v>21</v>
      </c>
      <c r="G12" s="32"/>
      <c r="H12" s="32"/>
      <c r="I12" s="110" t="s">
        <v>22</v>
      </c>
      <c r="J12" s="112" t="str">
        <f>'Rekapitulace stavby'!AN8</f>
        <v>11. 12. 2022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0" t="s">
        <v>24</v>
      </c>
      <c r="E14" s="32"/>
      <c r="F14" s="32"/>
      <c r="G14" s="32"/>
      <c r="H14" s="32"/>
      <c r="I14" s="110" t="s">
        <v>25</v>
      </c>
      <c r="J14" s="111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1" t="s">
        <v>26</v>
      </c>
      <c r="F15" s="32"/>
      <c r="G15" s="32"/>
      <c r="H15" s="32"/>
      <c r="I15" s="110" t="s">
        <v>27</v>
      </c>
      <c r="J15" s="111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0" t="s">
        <v>28</v>
      </c>
      <c r="E17" s="32"/>
      <c r="F17" s="32"/>
      <c r="G17" s="32"/>
      <c r="H17" s="32"/>
      <c r="I17" s="110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75" t="str">
        <f>'Rekapitulace stavby'!E14</f>
        <v>Vyplň údaj</v>
      </c>
      <c r="F18" s="276"/>
      <c r="G18" s="276"/>
      <c r="H18" s="276"/>
      <c r="I18" s="110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0" t="s">
        <v>30</v>
      </c>
      <c r="E20" s="32"/>
      <c r="F20" s="32"/>
      <c r="G20" s="32"/>
      <c r="H20" s="32"/>
      <c r="I20" s="110" t="s">
        <v>25</v>
      </c>
      <c r="J20" s="111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1" t="s">
        <v>31</v>
      </c>
      <c r="F21" s="32"/>
      <c r="G21" s="32"/>
      <c r="H21" s="32"/>
      <c r="I21" s="110" t="s">
        <v>27</v>
      </c>
      <c r="J21" s="111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0" t="s">
        <v>33</v>
      </c>
      <c r="E23" s="32"/>
      <c r="F23" s="32"/>
      <c r="G23" s="32"/>
      <c r="H23" s="32"/>
      <c r="I23" s="110" t="s">
        <v>25</v>
      </c>
      <c r="J23" s="111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1" t="str">
        <f>IF('Rekapitulace stavby'!E20="","",'Rekapitulace stavby'!E20)</f>
        <v xml:space="preserve"> </v>
      </c>
      <c r="F24" s="32"/>
      <c r="G24" s="32"/>
      <c r="H24" s="32"/>
      <c r="I24" s="110" t="s">
        <v>27</v>
      </c>
      <c r="J24" s="111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0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277" t="s">
        <v>1</v>
      </c>
      <c r="F27" s="277"/>
      <c r="G27" s="277"/>
      <c r="H27" s="277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6"/>
      <c r="E29" s="116"/>
      <c r="F29" s="116"/>
      <c r="G29" s="116"/>
      <c r="H29" s="116"/>
      <c r="I29" s="116"/>
      <c r="J29" s="116"/>
      <c r="K29" s="116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7" t="s">
        <v>36</v>
      </c>
      <c r="E30" s="32"/>
      <c r="F30" s="32"/>
      <c r="G30" s="32"/>
      <c r="H30" s="32"/>
      <c r="I30" s="32"/>
      <c r="J30" s="118">
        <f>ROUND(J121,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6"/>
      <c r="E31" s="116"/>
      <c r="F31" s="116"/>
      <c r="G31" s="116"/>
      <c r="H31" s="116"/>
      <c r="I31" s="116"/>
      <c r="J31" s="116"/>
      <c r="K31" s="116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9" t="s">
        <v>38</v>
      </c>
      <c r="G32" s="32"/>
      <c r="H32" s="32"/>
      <c r="I32" s="119" t="s">
        <v>37</v>
      </c>
      <c r="J32" s="119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0" t="s">
        <v>40</v>
      </c>
      <c r="E33" s="110" t="s">
        <v>41</v>
      </c>
      <c r="F33" s="121">
        <f>ROUND((SUM(BE121:BE131)),  2)</f>
        <v>0</v>
      </c>
      <c r="G33" s="32"/>
      <c r="H33" s="32"/>
      <c r="I33" s="122">
        <v>0.21</v>
      </c>
      <c r="J33" s="121">
        <f>ROUND(((SUM(BE121:BE131))*I33),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10" t="s">
        <v>42</v>
      </c>
      <c r="F34" s="121">
        <f>ROUND((SUM(BF121:BF131)),  2)</f>
        <v>0</v>
      </c>
      <c r="G34" s="32"/>
      <c r="H34" s="32"/>
      <c r="I34" s="122">
        <v>0.15</v>
      </c>
      <c r="J34" s="121">
        <f>ROUND(((SUM(BF121:BF131))*I34),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0" t="s">
        <v>43</v>
      </c>
      <c r="F35" s="121">
        <f>ROUND((SUM(BG121:BG131)),  2)</f>
        <v>0</v>
      </c>
      <c r="G35" s="32"/>
      <c r="H35" s="32"/>
      <c r="I35" s="122">
        <v>0.21</v>
      </c>
      <c r="J35" s="121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0" t="s">
        <v>44</v>
      </c>
      <c r="F36" s="121">
        <f>ROUND((SUM(BH121:BH131)),  2)</f>
        <v>0</v>
      </c>
      <c r="G36" s="32"/>
      <c r="H36" s="32"/>
      <c r="I36" s="122">
        <v>0.15</v>
      </c>
      <c r="J36" s="121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10" t="s">
        <v>45</v>
      </c>
      <c r="F37" s="121">
        <f>ROUND((SUM(BI121:BI131)),  2)</f>
        <v>0</v>
      </c>
      <c r="G37" s="32"/>
      <c r="H37" s="32"/>
      <c r="I37" s="122">
        <v>0</v>
      </c>
      <c r="J37" s="121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23"/>
      <c r="D39" s="124" t="s">
        <v>46</v>
      </c>
      <c r="E39" s="125"/>
      <c r="F39" s="125"/>
      <c r="G39" s="126" t="s">
        <v>47</v>
      </c>
      <c r="H39" s="127" t="s">
        <v>48</v>
      </c>
      <c r="I39" s="125"/>
      <c r="J39" s="128">
        <f>SUM(J30:J37)</f>
        <v>0</v>
      </c>
      <c r="K39" s="129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30" t="s">
        <v>49</v>
      </c>
      <c r="E50" s="131"/>
      <c r="F50" s="131"/>
      <c r="G50" s="130" t="s">
        <v>50</v>
      </c>
      <c r="H50" s="131"/>
      <c r="I50" s="131"/>
      <c r="J50" s="131"/>
      <c r="K50" s="131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32" t="s">
        <v>51</v>
      </c>
      <c r="E61" s="133"/>
      <c r="F61" s="134" t="s">
        <v>52</v>
      </c>
      <c r="G61" s="132" t="s">
        <v>51</v>
      </c>
      <c r="H61" s="133"/>
      <c r="I61" s="133"/>
      <c r="J61" s="135" t="s">
        <v>52</v>
      </c>
      <c r="K61" s="133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0" t="s">
        <v>53</v>
      </c>
      <c r="E65" s="136"/>
      <c r="F65" s="136"/>
      <c r="G65" s="130" t="s">
        <v>54</v>
      </c>
      <c r="H65" s="136"/>
      <c r="I65" s="136"/>
      <c r="J65" s="136"/>
      <c r="K65" s="136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32" t="s">
        <v>51</v>
      </c>
      <c r="E76" s="133"/>
      <c r="F76" s="134" t="s">
        <v>52</v>
      </c>
      <c r="G76" s="132" t="s">
        <v>51</v>
      </c>
      <c r="H76" s="133"/>
      <c r="I76" s="133"/>
      <c r="J76" s="135" t="s">
        <v>52</v>
      </c>
      <c r="K76" s="133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78" t="str">
        <f>E7</f>
        <v>OPRAVA  PLOŠIN A POCHOZÍCH  LÁVEK,  KOLEKTOR  SLEZSKÁ, FRÝDEK-MÍSTEK</v>
      </c>
      <c r="F85" s="279"/>
      <c r="G85" s="279"/>
      <c r="H85" s="279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0" t="str">
        <f>E9</f>
        <v>VON - Vedlejší a ostatní náklady</v>
      </c>
      <c r="F87" s="280"/>
      <c r="G87" s="280"/>
      <c r="H87" s="280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FRÝDEK-MÍSTEK </v>
      </c>
      <c r="G89" s="34"/>
      <c r="H89" s="34"/>
      <c r="I89" s="27" t="s">
        <v>22</v>
      </c>
      <c r="J89" s="64" t="str">
        <f>IF(J12="","",J12)</f>
        <v>11. 12. 2022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DISTEP A.S.</v>
      </c>
      <c r="G91" s="34"/>
      <c r="H91" s="34"/>
      <c r="I91" s="27" t="s">
        <v>30</v>
      </c>
      <c r="J91" s="30" t="str">
        <f>E21</f>
        <v>Ing. Robert Ivánek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27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1" t="s">
        <v>106</v>
      </c>
      <c r="D94" s="142"/>
      <c r="E94" s="142"/>
      <c r="F94" s="142"/>
      <c r="G94" s="142"/>
      <c r="H94" s="142"/>
      <c r="I94" s="142"/>
      <c r="J94" s="143" t="s">
        <v>107</v>
      </c>
      <c r="K94" s="142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4" t="s">
        <v>108</v>
      </c>
      <c r="D96" s="34"/>
      <c r="E96" s="34"/>
      <c r="F96" s="34"/>
      <c r="G96" s="34"/>
      <c r="H96" s="34"/>
      <c r="I96" s="34"/>
      <c r="J96" s="82">
        <f>J121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109</v>
      </c>
    </row>
    <row r="97" spans="1:31" s="9" customFormat="1" ht="24.95" customHeight="1">
      <c r="B97" s="145"/>
      <c r="C97" s="146"/>
      <c r="D97" s="147" t="s">
        <v>110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9" customFormat="1" ht="24.95" customHeight="1">
      <c r="B98" s="145"/>
      <c r="C98" s="146"/>
      <c r="D98" s="147" t="s">
        <v>285</v>
      </c>
      <c r="E98" s="148"/>
      <c r="F98" s="148"/>
      <c r="G98" s="148"/>
      <c r="H98" s="148"/>
      <c r="I98" s="148"/>
      <c r="J98" s="149">
        <f>J123</f>
        <v>0</v>
      </c>
      <c r="K98" s="146"/>
      <c r="L98" s="150"/>
    </row>
    <row r="99" spans="1:31" s="10" customFormat="1" ht="19.899999999999999" customHeight="1">
      <c r="B99" s="151"/>
      <c r="C99" s="152"/>
      <c r="D99" s="153" t="s">
        <v>286</v>
      </c>
      <c r="E99" s="154"/>
      <c r="F99" s="154"/>
      <c r="G99" s="154"/>
      <c r="H99" s="154"/>
      <c r="I99" s="154"/>
      <c r="J99" s="155">
        <f>J124</f>
        <v>0</v>
      </c>
      <c r="K99" s="152"/>
      <c r="L99" s="156"/>
    </row>
    <row r="100" spans="1:31" s="10" customFormat="1" ht="19.899999999999999" customHeight="1">
      <c r="B100" s="151"/>
      <c r="C100" s="152"/>
      <c r="D100" s="153" t="s">
        <v>287</v>
      </c>
      <c r="E100" s="154"/>
      <c r="F100" s="154"/>
      <c r="G100" s="154"/>
      <c r="H100" s="154"/>
      <c r="I100" s="154"/>
      <c r="J100" s="155">
        <f>J126</f>
        <v>0</v>
      </c>
      <c r="K100" s="152"/>
      <c r="L100" s="156"/>
    </row>
    <row r="101" spans="1:31" s="10" customFormat="1" ht="19.899999999999999" customHeight="1">
      <c r="B101" s="151"/>
      <c r="C101" s="152"/>
      <c r="D101" s="153" t="s">
        <v>288</v>
      </c>
      <c r="E101" s="154"/>
      <c r="F101" s="154"/>
      <c r="G101" s="154"/>
      <c r="H101" s="154"/>
      <c r="I101" s="154"/>
      <c r="J101" s="155">
        <f>J129</f>
        <v>0</v>
      </c>
      <c r="K101" s="152"/>
      <c r="L101" s="156"/>
    </row>
    <row r="102" spans="1:31" s="2" customFormat="1" ht="21.75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4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9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1" t="s">
        <v>116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26.25" customHeight="1">
      <c r="A111" s="32"/>
      <c r="B111" s="33"/>
      <c r="C111" s="34"/>
      <c r="D111" s="34"/>
      <c r="E111" s="278" t="str">
        <f>E7</f>
        <v>OPRAVA  PLOŠIN A POCHOZÍCH  LÁVEK,  KOLEKTOR  SLEZSKÁ, FRÝDEK-MÍSTEK</v>
      </c>
      <c r="F111" s="279"/>
      <c r="G111" s="279"/>
      <c r="H111" s="279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103</v>
      </c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4"/>
      <c r="D113" s="34"/>
      <c r="E113" s="230" t="str">
        <f>E9</f>
        <v>VON - Vedlejší a ostatní náklady</v>
      </c>
      <c r="F113" s="280"/>
      <c r="G113" s="280"/>
      <c r="H113" s="280"/>
      <c r="I113" s="34"/>
      <c r="J113" s="34"/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4"/>
      <c r="E115" s="34"/>
      <c r="F115" s="25" t="str">
        <f>F12</f>
        <v xml:space="preserve">FRÝDEK-MÍSTEK </v>
      </c>
      <c r="G115" s="34"/>
      <c r="H115" s="34"/>
      <c r="I115" s="27" t="s">
        <v>22</v>
      </c>
      <c r="J115" s="64" t="str">
        <f>IF(J12="","",J12)</f>
        <v>11. 12. 2022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24</v>
      </c>
      <c r="D117" s="34"/>
      <c r="E117" s="34"/>
      <c r="F117" s="25" t="str">
        <f>E15</f>
        <v>DISTEP A.S.</v>
      </c>
      <c r="G117" s="34"/>
      <c r="H117" s="34"/>
      <c r="I117" s="27" t="s">
        <v>30</v>
      </c>
      <c r="J117" s="30" t="str">
        <f>E21</f>
        <v>Ing. Robert Ivánek</v>
      </c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28</v>
      </c>
      <c r="D118" s="34"/>
      <c r="E118" s="34"/>
      <c r="F118" s="25" t="str">
        <f>IF(E18="","",E18)</f>
        <v>Vyplň údaj</v>
      </c>
      <c r="G118" s="34"/>
      <c r="H118" s="34"/>
      <c r="I118" s="27" t="s">
        <v>33</v>
      </c>
      <c r="J118" s="30" t="str">
        <f>E24</f>
        <v xml:space="preserve"> </v>
      </c>
      <c r="K118" s="34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57"/>
      <c r="B120" s="158"/>
      <c r="C120" s="159" t="s">
        <v>117</v>
      </c>
      <c r="D120" s="160" t="s">
        <v>61</v>
      </c>
      <c r="E120" s="160" t="s">
        <v>57</v>
      </c>
      <c r="F120" s="160" t="s">
        <v>58</v>
      </c>
      <c r="G120" s="160" t="s">
        <v>118</v>
      </c>
      <c r="H120" s="160" t="s">
        <v>119</v>
      </c>
      <c r="I120" s="160" t="s">
        <v>120</v>
      </c>
      <c r="J120" s="161" t="s">
        <v>107</v>
      </c>
      <c r="K120" s="162" t="s">
        <v>121</v>
      </c>
      <c r="L120" s="163"/>
      <c r="M120" s="73" t="s">
        <v>1</v>
      </c>
      <c r="N120" s="74" t="s">
        <v>40</v>
      </c>
      <c r="O120" s="74" t="s">
        <v>122</v>
      </c>
      <c r="P120" s="74" t="s">
        <v>123</v>
      </c>
      <c r="Q120" s="74" t="s">
        <v>124</v>
      </c>
      <c r="R120" s="74" t="s">
        <v>125</v>
      </c>
      <c r="S120" s="74" t="s">
        <v>126</v>
      </c>
      <c r="T120" s="75" t="s">
        <v>127</v>
      </c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</row>
    <row r="121" spans="1:65" s="2" customFormat="1" ht="22.9" customHeight="1">
      <c r="A121" s="32"/>
      <c r="B121" s="33"/>
      <c r="C121" s="80" t="s">
        <v>128</v>
      </c>
      <c r="D121" s="34"/>
      <c r="E121" s="34"/>
      <c r="F121" s="34"/>
      <c r="G121" s="34"/>
      <c r="H121" s="34"/>
      <c r="I121" s="34"/>
      <c r="J121" s="164">
        <f>BK121</f>
        <v>0</v>
      </c>
      <c r="K121" s="34"/>
      <c r="L121" s="37"/>
      <c r="M121" s="76"/>
      <c r="N121" s="165"/>
      <c r="O121" s="77"/>
      <c r="P121" s="166">
        <f>P122+P123</f>
        <v>0</v>
      </c>
      <c r="Q121" s="77"/>
      <c r="R121" s="166">
        <f>R122+R123</f>
        <v>0</v>
      </c>
      <c r="S121" s="77"/>
      <c r="T121" s="167">
        <f>T122+T123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5" t="s">
        <v>75</v>
      </c>
      <c r="AU121" s="15" t="s">
        <v>109</v>
      </c>
      <c r="BK121" s="168">
        <f>BK122+BK123</f>
        <v>0</v>
      </c>
    </row>
    <row r="122" spans="1:65" s="12" customFormat="1" ht="25.9" customHeight="1">
      <c r="B122" s="169"/>
      <c r="C122" s="170"/>
      <c r="D122" s="171" t="s">
        <v>75</v>
      </c>
      <c r="E122" s="172" t="s">
        <v>129</v>
      </c>
      <c r="F122" s="172" t="s">
        <v>130</v>
      </c>
      <c r="G122" s="170"/>
      <c r="H122" s="170"/>
      <c r="I122" s="173"/>
      <c r="J122" s="174">
        <f>BK122</f>
        <v>0</v>
      </c>
      <c r="K122" s="170"/>
      <c r="L122" s="175"/>
      <c r="M122" s="176"/>
      <c r="N122" s="177"/>
      <c r="O122" s="177"/>
      <c r="P122" s="178">
        <v>0</v>
      </c>
      <c r="Q122" s="177"/>
      <c r="R122" s="178">
        <v>0</v>
      </c>
      <c r="S122" s="177"/>
      <c r="T122" s="179">
        <v>0</v>
      </c>
      <c r="AR122" s="180" t="s">
        <v>84</v>
      </c>
      <c r="AT122" s="181" t="s">
        <v>75</v>
      </c>
      <c r="AU122" s="181" t="s">
        <v>76</v>
      </c>
      <c r="AY122" s="180" t="s">
        <v>131</v>
      </c>
      <c r="BK122" s="182">
        <v>0</v>
      </c>
    </row>
    <row r="123" spans="1:65" s="12" customFormat="1" ht="25.9" customHeight="1">
      <c r="B123" s="169"/>
      <c r="C123" s="170"/>
      <c r="D123" s="171" t="s">
        <v>75</v>
      </c>
      <c r="E123" s="172" t="s">
        <v>289</v>
      </c>
      <c r="F123" s="172" t="s">
        <v>290</v>
      </c>
      <c r="G123" s="170"/>
      <c r="H123" s="170"/>
      <c r="I123" s="173"/>
      <c r="J123" s="174">
        <f>BK123</f>
        <v>0</v>
      </c>
      <c r="K123" s="170"/>
      <c r="L123" s="175"/>
      <c r="M123" s="176"/>
      <c r="N123" s="177"/>
      <c r="O123" s="177"/>
      <c r="P123" s="178">
        <f>P124+P126+P129</f>
        <v>0</v>
      </c>
      <c r="Q123" s="177"/>
      <c r="R123" s="178">
        <f>R124+R126+R129</f>
        <v>0</v>
      </c>
      <c r="S123" s="177"/>
      <c r="T123" s="179">
        <f>T124+T126+T129</f>
        <v>0</v>
      </c>
      <c r="AR123" s="180" t="s">
        <v>156</v>
      </c>
      <c r="AT123" s="181" t="s">
        <v>75</v>
      </c>
      <c r="AU123" s="181" t="s">
        <v>76</v>
      </c>
      <c r="AY123" s="180" t="s">
        <v>131</v>
      </c>
      <c r="BK123" s="182">
        <f>BK124+BK126+BK129</f>
        <v>0</v>
      </c>
    </row>
    <row r="124" spans="1:65" s="12" customFormat="1" ht="22.9" customHeight="1">
      <c r="B124" s="169"/>
      <c r="C124" s="170"/>
      <c r="D124" s="171" t="s">
        <v>75</v>
      </c>
      <c r="E124" s="183" t="s">
        <v>291</v>
      </c>
      <c r="F124" s="183" t="s">
        <v>292</v>
      </c>
      <c r="G124" s="170"/>
      <c r="H124" s="170"/>
      <c r="I124" s="173"/>
      <c r="J124" s="184">
        <f>BK124</f>
        <v>0</v>
      </c>
      <c r="K124" s="170"/>
      <c r="L124" s="175"/>
      <c r="M124" s="176"/>
      <c r="N124" s="177"/>
      <c r="O124" s="177"/>
      <c r="P124" s="178">
        <f>P125</f>
        <v>0</v>
      </c>
      <c r="Q124" s="177"/>
      <c r="R124" s="178">
        <f>R125</f>
        <v>0</v>
      </c>
      <c r="S124" s="177"/>
      <c r="T124" s="179">
        <f>T125</f>
        <v>0</v>
      </c>
      <c r="AR124" s="180" t="s">
        <v>156</v>
      </c>
      <c r="AT124" s="181" t="s">
        <v>75</v>
      </c>
      <c r="AU124" s="181" t="s">
        <v>84</v>
      </c>
      <c r="AY124" s="180" t="s">
        <v>131</v>
      </c>
      <c r="BK124" s="182">
        <f>BK125</f>
        <v>0</v>
      </c>
    </row>
    <row r="125" spans="1:65" s="2" customFormat="1" ht="16.5" customHeight="1">
      <c r="A125" s="32"/>
      <c r="B125" s="33"/>
      <c r="C125" s="185" t="s">
        <v>84</v>
      </c>
      <c r="D125" s="185" t="s">
        <v>134</v>
      </c>
      <c r="E125" s="186" t="s">
        <v>293</v>
      </c>
      <c r="F125" s="187" t="s">
        <v>294</v>
      </c>
      <c r="G125" s="188" t="s">
        <v>295</v>
      </c>
      <c r="H125" s="189">
        <v>1</v>
      </c>
      <c r="I125" s="190"/>
      <c r="J125" s="191">
        <f>ROUND(I125*H125,2)</f>
        <v>0</v>
      </c>
      <c r="K125" s="192"/>
      <c r="L125" s="37"/>
      <c r="M125" s="193" t="s">
        <v>1</v>
      </c>
      <c r="N125" s="194" t="s">
        <v>41</v>
      </c>
      <c r="O125" s="69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7" t="s">
        <v>296</v>
      </c>
      <c r="AT125" s="197" t="s">
        <v>134</v>
      </c>
      <c r="AU125" s="197" t="s">
        <v>86</v>
      </c>
      <c r="AY125" s="15" t="s">
        <v>131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5" t="s">
        <v>84</v>
      </c>
      <c r="BK125" s="198">
        <f>ROUND(I125*H125,2)</f>
        <v>0</v>
      </c>
      <c r="BL125" s="15" t="s">
        <v>296</v>
      </c>
      <c r="BM125" s="197" t="s">
        <v>297</v>
      </c>
    </row>
    <row r="126" spans="1:65" s="12" customFormat="1" ht="22.9" customHeight="1">
      <c r="B126" s="169"/>
      <c r="C126" s="170"/>
      <c r="D126" s="171" t="s">
        <v>75</v>
      </c>
      <c r="E126" s="183" t="s">
        <v>298</v>
      </c>
      <c r="F126" s="183" t="s">
        <v>299</v>
      </c>
      <c r="G126" s="170"/>
      <c r="H126" s="170"/>
      <c r="I126" s="173"/>
      <c r="J126" s="184">
        <f>BK126</f>
        <v>0</v>
      </c>
      <c r="K126" s="170"/>
      <c r="L126" s="175"/>
      <c r="M126" s="176"/>
      <c r="N126" s="177"/>
      <c r="O126" s="177"/>
      <c r="P126" s="178">
        <f>SUM(P127:P128)</f>
        <v>0</v>
      </c>
      <c r="Q126" s="177"/>
      <c r="R126" s="178">
        <f>SUM(R127:R128)</f>
        <v>0</v>
      </c>
      <c r="S126" s="177"/>
      <c r="T126" s="179">
        <f>SUM(T127:T128)</f>
        <v>0</v>
      </c>
      <c r="AR126" s="180" t="s">
        <v>156</v>
      </c>
      <c r="AT126" s="181" t="s">
        <v>75</v>
      </c>
      <c r="AU126" s="181" t="s">
        <v>84</v>
      </c>
      <c r="AY126" s="180" t="s">
        <v>131</v>
      </c>
      <c r="BK126" s="182">
        <f>SUM(BK127:BK128)</f>
        <v>0</v>
      </c>
    </row>
    <row r="127" spans="1:65" s="2" customFormat="1" ht="16.5" customHeight="1">
      <c r="A127" s="32"/>
      <c r="B127" s="33"/>
      <c r="C127" s="185" t="s">
        <v>86</v>
      </c>
      <c r="D127" s="185" t="s">
        <v>134</v>
      </c>
      <c r="E127" s="186" t="s">
        <v>300</v>
      </c>
      <c r="F127" s="187" t="s">
        <v>299</v>
      </c>
      <c r="G127" s="188" t="s">
        <v>295</v>
      </c>
      <c r="H127" s="189">
        <v>1</v>
      </c>
      <c r="I127" s="190"/>
      <c r="J127" s="191">
        <f>ROUND(I127*H127,2)</f>
        <v>0</v>
      </c>
      <c r="K127" s="192"/>
      <c r="L127" s="37"/>
      <c r="M127" s="193" t="s">
        <v>1</v>
      </c>
      <c r="N127" s="194" t="s">
        <v>41</v>
      </c>
      <c r="O127" s="69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7" t="s">
        <v>296</v>
      </c>
      <c r="AT127" s="197" t="s">
        <v>134</v>
      </c>
      <c r="AU127" s="197" t="s">
        <v>86</v>
      </c>
      <c r="AY127" s="15" t="s">
        <v>131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5" t="s">
        <v>84</v>
      </c>
      <c r="BK127" s="198">
        <f>ROUND(I127*H127,2)</f>
        <v>0</v>
      </c>
      <c r="BL127" s="15" t="s">
        <v>296</v>
      </c>
      <c r="BM127" s="197" t="s">
        <v>301</v>
      </c>
    </row>
    <row r="128" spans="1:65" s="13" customFormat="1" ht="11.25">
      <c r="B128" s="199"/>
      <c r="C128" s="200"/>
      <c r="D128" s="201" t="s">
        <v>144</v>
      </c>
      <c r="E128" s="202" t="s">
        <v>1</v>
      </c>
      <c r="F128" s="203" t="s">
        <v>302</v>
      </c>
      <c r="G128" s="200"/>
      <c r="H128" s="204">
        <v>1</v>
      </c>
      <c r="I128" s="205"/>
      <c r="J128" s="200"/>
      <c r="K128" s="200"/>
      <c r="L128" s="206"/>
      <c r="M128" s="207"/>
      <c r="N128" s="208"/>
      <c r="O128" s="208"/>
      <c r="P128" s="208"/>
      <c r="Q128" s="208"/>
      <c r="R128" s="208"/>
      <c r="S128" s="208"/>
      <c r="T128" s="209"/>
      <c r="AT128" s="210" t="s">
        <v>144</v>
      </c>
      <c r="AU128" s="210" t="s">
        <v>86</v>
      </c>
      <c r="AV128" s="13" t="s">
        <v>86</v>
      </c>
      <c r="AW128" s="13" t="s">
        <v>32</v>
      </c>
      <c r="AX128" s="13" t="s">
        <v>84</v>
      </c>
      <c r="AY128" s="210" t="s">
        <v>131</v>
      </c>
    </row>
    <row r="129" spans="1:65" s="12" customFormat="1" ht="22.9" customHeight="1">
      <c r="B129" s="169"/>
      <c r="C129" s="170"/>
      <c r="D129" s="171" t="s">
        <v>75</v>
      </c>
      <c r="E129" s="183" t="s">
        <v>303</v>
      </c>
      <c r="F129" s="183" t="s">
        <v>304</v>
      </c>
      <c r="G129" s="170"/>
      <c r="H129" s="170"/>
      <c r="I129" s="173"/>
      <c r="J129" s="184">
        <f>BK129</f>
        <v>0</v>
      </c>
      <c r="K129" s="170"/>
      <c r="L129" s="175"/>
      <c r="M129" s="176"/>
      <c r="N129" s="177"/>
      <c r="O129" s="177"/>
      <c r="P129" s="178">
        <f>SUM(P130:P131)</f>
        <v>0</v>
      </c>
      <c r="Q129" s="177"/>
      <c r="R129" s="178">
        <f>SUM(R130:R131)</f>
        <v>0</v>
      </c>
      <c r="S129" s="177"/>
      <c r="T129" s="179">
        <f>SUM(T130:T131)</f>
        <v>0</v>
      </c>
      <c r="AR129" s="180" t="s">
        <v>156</v>
      </c>
      <c r="AT129" s="181" t="s">
        <v>75</v>
      </c>
      <c r="AU129" s="181" t="s">
        <v>84</v>
      </c>
      <c r="AY129" s="180" t="s">
        <v>131</v>
      </c>
      <c r="BK129" s="182">
        <f>SUM(BK130:BK131)</f>
        <v>0</v>
      </c>
    </row>
    <row r="130" spans="1:65" s="2" customFormat="1" ht="16.5" customHeight="1">
      <c r="A130" s="32"/>
      <c r="B130" s="33"/>
      <c r="C130" s="185" t="s">
        <v>148</v>
      </c>
      <c r="D130" s="185" t="s">
        <v>134</v>
      </c>
      <c r="E130" s="186" t="s">
        <v>305</v>
      </c>
      <c r="F130" s="187" t="s">
        <v>306</v>
      </c>
      <c r="G130" s="188" t="s">
        <v>307</v>
      </c>
      <c r="H130" s="189">
        <v>1</v>
      </c>
      <c r="I130" s="190"/>
      <c r="J130" s="191">
        <f>ROUND(I130*H130,2)</f>
        <v>0</v>
      </c>
      <c r="K130" s="192"/>
      <c r="L130" s="37"/>
      <c r="M130" s="193" t="s">
        <v>1</v>
      </c>
      <c r="N130" s="194" t="s">
        <v>41</v>
      </c>
      <c r="O130" s="69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7" t="s">
        <v>296</v>
      </c>
      <c r="AT130" s="197" t="s">
        <v>134</v>
      </c>
      <c r="AU130" s="197" t="s">
        <v>86</v>
      </c>
      <c r="AY130" s="15" t="s">
        <v>131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5" t="s">
        <v>84</v>
      </c>
      <c r="BK130" s="198">
        <f>ROUND(I130*H130,2)</f>
        <v>0</v>
      </c>
      <c r="BL130" s="15" t="s">
        <v>296</v>
      </c>
      <c r="BM130" s="197" t="s">
        <v>308</v>
      </c>
    </row>
    <row r="131" spans="1:65" s="13" customFormat="1" ht="11.25">
      <c r="B131" s="199"/>
      <c r="C131" s="200"/>
      <c r="D131" s="201" t="s">
        <v>144</v>
      </c>
      <c r="E131" s="202" t="s">
        <v>1</v>
      </c>
      <c r="F131" s="203" t="s">
        <v>84</v>
      </c>
      <c r="G131" s="200"/>
      <c r="H131" s="204">
        <v>1</v>
      </c>
      <c r="I131" s="205"/>
      <c r="J131" s="200"/>
      <c r="K131" s="200"/>
      <c r="L131" s="206"/>
      <c r="M131" s="227"/>
      <c r="N131" s="228"/>
      <c r="O131" s="228"/>
      <c r="P131" s="228"/>
      <c r="Q131" s="228"/>
      <c r="R131" s="228"/>
      <c r="S131" s="228"/>
      <c r="T131" s="229"/>
      <c r="AT131" s="210" t="s">
        <v>144</v>
      </c>
      <c r="AU131" s="210" t="s">
        <v>86</v>
      </c>
      <c r="AV131" s="13" t="s">
        <v>86</v>
      </c>
      <c r="AW131" s="13" t="s">
        <v>32</v>
      </c>
      <c r="AX131" s="13" t="s">
        <v>84</v>
      </c>
      <c r="AY131" s="210" t="s">
        <v>131</v>
      </c>
    </row>
    <row r="132" spans="1:65" s="2" customFormat="1" ht="6.95" customHeight="1">
      <c r="A132" s="32"/>
      <c r="B132" s="52"/>
      <c r="C132" s="53"/>
      <c r="D132" s="53"/>
      <c r="E132" s="53"/>
      <c r="F132" s="53"/>
      <c r="G132" s="53"/>
      <c r="H132" s="53"/>
      <c r="I132" s="53"/>
      <c r="J132" s="53"/>
      <c r="K132" s="53"/>
      <c r="L132" s="37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sheetProtection algorithmName="SHA-512" hashValue="L9Al3U37JQemE2qbfVkyGGGaw9J/BvPULExkZXh5KibibeHzHKtJ/iGzbVwzhtbWPkNe3Vk1XXfMesvrzTibHA==" saltValue="iMwDun8G+p8fPRFr0N+l8cq7Vcnk0ivNiBXwscAHk8/7VB9ptHL2rGcrayBEumGZ9BZB/L5xFGhEobjNSebsZA==" spinCount="100000" sheet="1" objects="1" scenarios="1" formatColumns="0" formatRows="0" autoFilter="0"/>
  <autoFilter ref="C120:K13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123 - G12-3 - Rekonstrukc...</vt:lpstr>
      <vt:lpstr>126 - G12-6 - Rekonstrukc...</vt:lpstr>
      <vt:lpstr>200 - G2 - Rekonstrukce p...</vt:lpstr>
      <vt:lpstr>900 - G9 - Rekonstrukce p...</vt:lpstr>
      <vt:lpstr>920 - G9-2 - Rekonstrukce...</vt:lpstr>
      <vt:lpstr>VON - Vedlejší a ostatní ...</vt:lpstr>
      <vt:lpstr>'123 - G12-3 - Rekonstrukc...'!Názvy_tisku</vt:lpstr>
      <vt:lpstr>'126 - G12-6 - Rekonstrukc...'!Názvy_tisku</vt:lpstr>
      <vt:lpstr>'200 - G2 - Rekonstrukce p...'!Názvy_tisku</vt:lpstr>
      <vt:lpstr>'900 - G9 - Rekonstrukce p...'!Názvy_tisku</vt:lpstr>
      <vt:lpstr>'920 - G9-2 - Rekonstrukce...'!Názvy_tisku</vt:lpstr>
      <vt:lpstr>'Rekapitulace stavby'!Názvy_tisku</vt:lpstr>
      <vt:lpstr>'VON - Vedlejší a ostatní ...'!Názvy_tisku</vt:lpstr>
      <vt:lpstr>'123 - G12-3 - Rekonstrukc...'!Oblast_tisku</vt:lpstr>
      <vt:lpstr>'126 - G12-6 - Rekonstrukc...'!Oblast_tisku</vt:lpstr>
      <vt:lpstr>'200 - G2 - Rekonstrukce p...'!Oblast_tisku</vt:lpstr>
      <vt:lpstr>'900 - G9 - Rekonstrukce p...'!Oblast_tisku</vt:lpstr>
      <vt:lpstr>'920 - G9-2 - Rekonstrukce...'!Oblast_tisku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ROZACER\Pavel</dc:creator>
  <cp:lastModifiedBy>Ciahotný Radim</cp:lastModifiedBy>
  <dcterms:created xsi:type="dcterms:W3CDTF">2022-12-12T13:35:38Z</dcterms:created>
  <dcterms:modified xsi:type="dcterms:W3CDTF">2023-01-30T09:54:21Z</dcterms:modified>
</cp:coreProperties>
</file>